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Z:\681 Kounická 70 Zateplení, Ivančice\Projekt\Pracovní PD\DSP\D - Dokumentace objektů\SO 01\D.1.1.Architektonické a stavebně technické řešení\Xref\CD\"/>
    </mc:Choice>
  </mc:AlternateContent>
  <xr:revisionPtr revIDLastSave="0" documentId="13_ncr:1_{FC63242E-6E19-4E44-AAA5-1AC2654846E1}" xr6:coauthVersionLast="40" xr6:coauthVersionMax="40" xr10:uidLastSave="{00000000-0000-0000-0000-000000000000}"/>
  <bookViews>
    <workbookView xWindow="0" yWindow="0" windowWidth="25200" windowHeight="11910" xr2:uid="{00000000-000D-0000-FFFF-FFFF00000000}"/>
  </bookViews>
  <sheets>
    <sheet name="Úvod" sheetId="1" r:id="rId1"/>
    <sheet name="Skladby" sheetId="2" r:id="rId2"/>
    <sheet name="Seznamy" sheetId="5" r:id="rId3"/>
  </sheets>
  <definedNames>
    <definedName name="_xlnm.Print_Titles" localSheetId="1">Skladby!$1:$5</definedName>
    <definedName name="Stupeň_dokumentace">Seznamy!$A$1:$A$8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1" i="2" l="1"/>
  <c r="G253" i="2"/>
  <c r="G243" i="2"/>
  <c r="G233" i="2"/>
  <c r="G221" i="2" l="1"/>
  <c r="G167" i="2"/>
  <c r="G151" i="2"/>
  <c r="G180" i="2" l="1"/>
  <c r="G192" i="2"/>
  <c r="G124" i="2" l="1"/>
  <c r="G97" i="2"/>
  <c r="G70" i="2" l="1"/>
  <c r="G48" i="2"/>
  <c r="G26" i="2"/>
  <c r="B2" i="2" l="1"/>
  <c r="B1" i="2"/>
</calcChain>
</file>

<file path=xl/sharedStrings.xml><?xml version="1.0" encoding="utf-8"?>
<sst xmlns="http://schemas.openxmlformats.org/spreadsheetml/2006/main" count="403" uniqueCount="143">
  <si>
    <t>Dokumentace pro stavební povolení</t>
  </si>
  <si>
    <t>Dokumentace pro provádění stavby</t>
  </si>
  <si>
    <t>[DZU]</t>
  </si>
  <si>
    <t>[DSP]</t>
  </si>
  <si>
    <t>[DZS]</t>
  </si>
  <si>
    <t>[DPS]</t>
  </si>
  <si>
    <t>Investor:</t>
  </si>
  <si>
    <t>Místo stavby:</t>
  </si>
  <si>
    <t>Zpracovatel:</t>
  </si>
  <si>
    <t>Vypracoval:</t>
  </si>
  <si>
    <t>Datum:</t>
  </si>
  <si>
    <t>TOLZA, spol. s r.o.</t>
  </si>
  <si>
    <t>Kaštanová 539/64</t>
  </si>
  <si>
    <t>620 00 Brno</t>
  </si>
  <si>
    <t>Pavel Bartejs</t>
  </si>
  <si>
    <t>Jaromír Křupka</t>
  </si>
  <si>
    <t>Michal Mikulík</t>
  </si>
  <si>
    <t>Označení</t>
  </si>
  <si>
    <t>SK/1</t>
  </si>
  <si>
    <t>SK/2</t>
  </si>
  <si>
    <t>Podlaží</t>
  </si>
  <si>
    <t>-</t>
  </si>
  <si>
    <t>Tloušťka [mm]</t>
  </si>
  <si>
    <t>Skladba celkem [mm]</t>
  </si>
  <si>
    <t>Název skladby</t>
  </si>
  <si>
    <t>D.1.1. Architektonické a stavebně technické řešení</t>
  </si>
  <si>
    <t>[DUS]</t>
  </si>
  <si>
    <t>Dokumentace pro vydání rozhodnutí o umístění stavby</t>
  </si>
  <si>
    <t>Dokumentace pro vydání rozhodnutí o změně využití území</t>
  </si>
  <si>
    <t>Dokumentace pro vydání rozhodnutí o změně vlivu užívání stavby na území</t>
  </si>
  <si>
    <t>[DZVS]</t>
  </si>
  <si>
    <t>Dokumentace pro vydání společného povolení</t>
  </si>
  <si>
    <t>[DPSP]</t>
  </si>
  <si>
    <t>Dokumentace pro ohlášení stavby</t>
  </si>
  <si>
    <t>[DOS]</t>
  </si>
  <si>
    <t>Dokumentace skutečného provedení stavby</t>
  </si>
  <si>
    <t>[DSKP]</t>
  </si>
  <si>
    <t>Dokumentace pro výběr dodavatele (zhotovitele) stavby</t>
  </si>
  <si>
    <t>Bc. Tomáš Červinka</t>
  </si>
  <si>
    <t>Simona Dvořáková</t>
  </si>
  <si>
    <t>U styku se stěnou bude použita systémová soklová lišta</t>
  </si>
  <si>
    <t>Typ, dekor a barva budou vybrány investorem při realizaci</t>
  </si>
  <si>
    <t>Roznášecí vrstva</t>
  </si>
  <si>
    <t>Separační vrstva</t>
  </si>
  <si>
    <t xml:space="preserve"> min λ = 0,035 W/m*K</t>
  </si>
  <si>
    <t>Hydroizolace proti zemní vlhkosti</t>
  </si>
  <si>
    <t>SBS asfaltový modifikovaný pás</t>
  </si>
  <si>
    <t>Pískový podsyp</t>
  </si>
  <si>
    <t>Zhutněný rostlý terén</t>
  </si>
  <si>
    <t>Nová podlaha 1. NP - Vinylová podlaha</t>
  </si>
  <si>
    <t>Nová podlaha 1.NP - Keramická podlaha</t>
  </si>
  <si>
    <t>Vinylová podlaha</t>
  </si>
  <si>
    <t>Lepidlo</t>
  </si>
  <si>
    <t>Pro vinylovou podlahu</t>
  </si>
  <si>
    <t>Anhydrid</t>
  </si>
  <si>
    <t>PE fólie</t>
  </si>
  <si>
    <t>polystyrén EPS S</t>
  </si>
  <si>
    <t>Betonová deska</t>
  </si>
  <si>
    <t>Srovnávací vrstva</t>
  </si>
  <si>
    <t>Keramická podlaha</t>
  </si>
  <si>
    <t>Pro keramickou dlažbu</t>
  </si>
  <si>
    <t>Beton</t>
  </si>
  <si>
    <t>SK/3</t>
  </si>
  <si>
    <t>SK/4</t>
  </si>
  <si>
    <t>Nová podlaha 2. NP - Vinylová podlaha</t>
  </si>
  <si>
    <t>Kročejová izolace</t>
  </si>
  <si>
    <t>OSB deska</t>
  </si>
  <si>
    <t>Prkenný záklop hlavní nosné konstrukce stropu</t>
  </si>
  <si>
    <t>Hlavní nosné trámy</t>
  </si>
  <si>
    <t xml:space="preserve">Nosná vrstva podbití </t>
  </si>
  <si>
    <t xml:space="preserve">Prkenné podbití </t>
  </si>
  <si>
    <t>Rákosové rohože</t>
  </si>
  <si>
    <t>CD profil kotven po 500-625mm</t>
  </si>
  <si>
    <t>CD sádrokartonový konstrukční profil z pozinkovaného plechu</t>
  </si>
  <si>
    <t>0,6mm, válcovaný za studena, 60x27,5x0,6mm</t>
  </si>
  <si>
    <t>deska bude po vytmelení a vybroušení opatřena výmalbou</t>
  </si>
  <si>
    <t>Pro keramickou podlahu</t>
  </si>
  <si>
    <t>Keramická dlažba</t>
  </si>
  <si>
    <t>SK/5</t>
  </si>
  <si>
    <t>Nová podlaha 2. NP - Keramická dlažba</t>
  </si>
  <si>
    <t>SK/6</t>
  </si>
  <si>
    <t>681 Kounická 70 - Zateplení, Ivančice</t>
  </si>
  <si>
    <t>září, 2018</t>
  </si>
  <si>
    <t>Simona Dvořáková - seznam</t>
  </si>
  <si>
    <t>Město Ivančice</t>
  </si>
  <si>
    <t>Palackého náměstí 196/6</t>
  </si>
  <si>
    <t>664 91, Ivančice</t>
  </si>
  <si>
    <t>Kounická 1112/70</t>
  </si>
  <si>
    <t>DSP- Dokumentace pro stavební povolení</t>
  </si>
  <si>
    <t>Nová podlaha 3. NP - Betonová mazanina</t>
  </si>
  <si>
    <t>SK/7</t>
  </si>
  <si>
    <t>SK/8</t>
  </si>
  <si>
    <t>SK/9</t>
  </si>
  <si>
    <t>Nová podlaha balkón - Keramická dlažba</t>
  </si>
  <si>
    <t>Betonová deska spražená s ocelovými konzolami</t>
  </si>
  <si>
    <t>Nosná vrstva</t>
  </si>
  <si>
    <t>Betonová mazanina</t>
  </si>
  <si>
    <t>Půdovky</t>
  </si>
  <si>
    <t>Zásyp</t>
  </si>
  <si>
    <t>Tepelná izolace</t>
  </si>
  <si>
    <t>SK/10</t>
  </si>
  <si>
    <t>Střechy</t>
  </si>
  <si>
    <t>Pálená krytina</t>
  </si>
  <si>
    <t>Kontralať</t>
  </si>
  <si>
    <t>Smrkové dřevo, impregnované</t>
  </si>
  <si>
    <t>Lať</t>
  </si>
  <si>
    <t>Fólie</t>
  </si>
  <si>
    <t>Minerální vata/Krokev</t>
  </si>
  <si>
    <t>Minerální vata/Trámek</t>
  </si>
  <si>
    <t>CD profil</t>
  </si>
  <si>
    <t>zvýšená odolnost proti impregnačním prostředkům dřeva</t>
  </si>
  <si>
    <t>difuzně propustná fólie, material polyester</t>
  </si>
  <si>
    <t>plastová fólie lehkého typu pro zvýšení vzduchotechnosti a parotěsnosti</t>
  </si>
  <si>
    <t>parozábrana, materiál polyester/hliník</t>
  </si>
  <si>
    <t>Minerální vata λ=0,036 W/mK</t>
  </si>
  <si>
    <t>Krokev - zvýšená odolnost proti impregnačním prostředkům dřeva</t>
  </si>
  <si>
    <t>Trámek - zvýšená odolnost proti impregnačním prostředkům dřeva</t>
  </si>
  <si>
    <t>Srovnácí vrstva</t>
  </si>
  <si>
    <t>Spražené ocelové konzoly 4x I - profily 140mm - vyplněné cihelným střepem</t>
  </si>
  <si>
    <t>SDK deska - protipožární</t>
  </si>
  <si>
    <t>SDK Deska - protipožární</t>
  </si>
  <si>
    <t>Vzduchová mezera - kotvení CD profilů  - srovnání</t>
  </si>
  <si>
    <t>SK/11</t>
  </si>
  <si>
    <t>Skladba stěny - podkroví</t>
  </si>
  <si>
    <t>Štuková omítka</t>
  </si>
  <si>
    <t>Lepící  stěrka + armovací tkanina</t>
  </si>
  <si>
    <t>Tepelná izolace - fasádní polystyrén</t>
  </si>
  <si>
    <t>SDK desky - protipožární</t>
  </si>
  <si>
    <t>SK/12</t>
  </si>
  <si>
    <t>Tepelná izolace - vata + Nosný rošt SDK stěny - CW/UW 50</t>
  </si>
  <si>
    <t>Stávající konstrukce - opravené dle skutečnosti</t>
  </si>
  <si>
    <t>SK/13</t>
  </si>
  <si>
    <t xml:space="preserve"> konstrukce - opravené dle skutečnosti</t>
  </si>
  <si>
    <t xml:space="preserve">OSB deska </t>
  </si>
  <si>
    <t>Tepelná izolace - vata + Nosný rošt SDK stěny - 2 x CW/UW 75</t>
  </si>
  <si>
    <t>SK/14</t>
  </si>
  <si>
    <t>beton monolitický třídy C25/30 - vyztuženo kari sití 150x150mm</t>
  </si>
  <si>
    <t xml:space="preserve">Hydroizolace proti zemní vlhkosti </t>
  </si>
  <si>
    <t xml:space="preserve">SBS asfaltový modifikovaný pás </t>
  </si>
  <si>
    <t>beton monolitický třídy C25/30 - vyztuženo akri sití 150x150mm</t>
  </si>
  <si>
    <t>beton monolitický třídy C25/30 - vyztuženo akri sítí 150x150mm</t>
  </si>
  <si>
    <t>Celoplošné bednění - prkna min. tl. 24mm</t>
  </si>
  <si>
    <t xml:space="preserve">D.1.1.42. SKLADBY KONSTRUKCÍ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</si>
</sst>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26"/>
      <color theme="1" tint="0.34998626667073579"/>
      <name val="Segoe UI"/>
      <family val="2"/>
      <charset val="238"/>
    </font>
    <font>
      <sz val="14"/>
      <color theme="1" tint="0.34998626667073579"/>
      <name val="Segoe UI"/>
      <family val="2"/>
      <charset val="238"/>
    </font>
    <font>
      <b/>
      <sz val="18"/>
      <color theme="1" tint="0.34998626667073579"/>
      <name val="Segoe UI"/>
      <family val="2"/>
      <charset val="238"/>
    </font>
    <font>
      <b/>
      <sz val="11"/>
      <color theme="1" tint="0.34998626667073579"/>
      <name val="Segoe UI"/>
      <family val="2"/>
      <charset val="238"/>
    </font>
    <font>
      <sz val="11"/>
      <color theme="1" tint="0.34998626667073579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5" fillId="0" borderId="2" xfId="0" applyFont="1" applyBorder="1" applyAlignment="1" applyProtection="1"/>
    <xf numFmtId="0" fontId="5" fillId="0" borderId="2" xfId="0" applyFont="1" applyBorder="1" applyAlignment="1" applyProtection="1">
      <alignment horizontal="left"/>
    </xf>
    <xf numFmtId="0" fontId="5" fillId="0" borderId="2" xfId="0" applyFont="1" applyBorder="1" applyProtection="1"/>
    <xf numFmtId="49" fontId="2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Fill="1" applyAlignment="1" applyProtection="1">
      <protection locked="0"/>
    </xf>
    <xf numFmtId="0" fontId="1" fillId="0" borderId="0" xfId="0" applyFont="1" applyProtection="1"/>
    <xf numFmtId="0" fontId="4" fillId="0" borderId="0" xfId="0" applyFont="1" applyAlignment="1" applyProtection="1"/>
    <xf numFmtId="0" fontId="3" fillId="0" borderId="0" xfId="0" applyFont="1" applyProtection="1"/>
    <xf numFmtId="0" fontId="6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top"/>
    </xf>
    <xf numFmtId="0" fontId="11" fillId="0" borderId="0" xfId="0" applyFont="1" applyAlignment="1" applyProtection="1">
      <alignment horizontal="left" vertical="top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NumberFormat="1" applyFont="1" applyAlignment="1" applyProtection="1">
      <alignment horizontal="left" vertical="top"/>
    </xf>
    <xf numFmtId="0" fontId="5" fillId="0" borderId="3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1376362</xdr:colOff>
      <xdr:row>0</xdr:row>
      <xdr:rowOff>838200</xdr:rowOff>
    </xdr:from>
    <xdr:to>
      <xdr:col>3</xdr:col>
      <xdr:colOff>2262187</xdr:colOff>
      <xdr:row>0</xdr:row>
      <xdr:rowOff>1177290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41991FC-117A-44D2-B636-DBF9F9C39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337" y="838200"/>
          <a:ext cx="2686050" cy="3390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B1:D17"/>
  <sheetViews>
    <sheetView tabSelected="1" zoomScaleNormal="100" zoomScaleSheetLayoutView="100" workbookViewId="0">
      <selection activeCell="C2" sqref="C2:D2"/>
    </sheetView>
  </sheetViews>
  <sheetFormatPr defaultRowHeight="16.5" x14ac:dyDescent="0.3"/>
  <cols>
    <col min="1" max="2" width="2.5703125" style="1" customWidth="1"/>
    <col min="3" max="3" width="25.140625" style="1" customWidth="1"/>
    <col min="4" max="4" width="45.140625" style="1" customWidth="1"/>
    <col min="5" max="6" width="2.5703125" style="1" customWidth="1"/>
    <col min="7" max="16384" width="9.140625" style="1"/>
  </cols>
  <sheetData>
    <row r="1" spans="2:4" ht="156" customHeight="1" x14ac:dyDescent="0.3">
      <c r="B1" s="2"/>
      <c r="C1" s="46"/>
      <c r="D1" s="46"/>
    </row>
    <row r="2" spans="2:4" ht="78" customHeight="1" x14ac:dyDescent="0.3">
      <c r="C2" s="47" t="s">
        <v>142</v>
      </c>
      <c r="D2" s="47"/>
    </row>
    <row r="3" spans="2:4" ht="36.75" customHeight="1" x14ac:dyDescent="0.3">
      <c r="C3" s="45" t="s">
        <v>25</v>
      </c>
      <c r="D3" s="45"/>
    </row>
    <row r="4" spans="2:4" ht="62.25" customHeight="1" x14ac:dyDescent="0.3">
      <c r="C4" s="48" t="s">
        <v>81</v>
      </c>
      <c r="D4" s="48"/>
    </row>
    <row r="5" spans="2:4" ht="28.35" customHeight="1" x14ac:dyDescent="0.3">
      <c r="C5" s="50"/>
      <c r="D5" s="50"/>
    </row>
    <row r="6" spans="2:4" ht="28.35" customHeight="1" x14ac:dyDescent="0.3">
      <c r="C6" s="50" t="s">
        <v>88</v>
      </c>
      <c r="D6" s="50"/>
    </row>
    <row r="7" spans="2:4" ht="152.25" customHeight="1" x14ac:dyDescent="0.3">
      <c r="C7" s="49"/>
      <c r="D7" s="49"/>
    </row>
    <row r="8" spans="2:4" x14ac:dyDescent="0.3">
      <c r="C8" s="44" t="s">
        <v>6</v>
      </c>
      <c r="D8" s="22" t="s">
        <v>84</v>
      </c>
    </row>
    <row r="9" spans="2:4" x14ac:dyDescent="0.3">
      <c r="C9" s="44"/>
      <c r="D9" s="22" t="s">
        <v>85</v>
      </c>
    </row>
    <row r="10" spans="2:4" ht="25.5" customHeight="1" x14ac:dyDescent="0.3">
      <c r="C10" s="44"/>
      <c r="D10" s="23" t="s">
        <v>86</v>
      </c>
    </row>
    <row r="11" spans="2:4" x14ac:dyDescent="0.3">
      <c r="C11" s="24" t="s">
        <v>7</v>
      </c>
      <c r="D11" s="22" t="s">
        <v>87</v>
      </c>
    </row>
    <row r="12" spans="2:4" ht="25.5" customHeight="1" x14ac:dyDescent="0.3">
      <c r="C12" s="24"/>
      <c r="D12" s="23" t="s">
        <v>86</v>
      </c>
    </row>
    <row r="13" spans="2:4" x14ac:dyDescent="0.3">
      <c r="C13" s="24" t="s">
        <v>8</v>
      </c>
      <c r="D13" s="25" t="s">
        <v>11</v>
      </c>
    </row>
    <row r="14" spans="2:4" x14ac:dyDescent="0.3">
      <c r="C14" s="24"/>
      <c r="D14" s="25" t="s">
        <v>12</v>
      </c>
    </row>
    <row r="15" spans="2:4" ht="25.5" customHeight="1" x14ac:dyDescent="0.3">
      <c r="C15" s="24"/>
      <c r="D15" s="25" t="s">
        <v>13</v>
      </c>
    </row>
    <row r="16" spans="2:4" ht="25.5" customHeight="1" x14ac:dyDescent="0.3">
      <c r="C16" s="24" t="s">
        <v>9</v>
      </c>
      <c r="D16" s="25" t="s">
        <v>83</v>
      </c>
    </row>
    <row r="17" spans="3:4" ht="25.5" customHeight="1" x14ac:dyDescent="0.3">
      <c r="C17" s="24" t="s">
        <v>10</v>
      </c>
      <c r="D17" s="23" t="s">
        <v>82</v>
      </c>
    </row>
  </sheetData>
  <mergeCells count="8">
    <mergeCell ref="C8:C10"/>
    <mergeCell ref="C3:D3"/>
    <mergeCell ref="C1:D1"/>
    <mergeCell ref="C2:D2"/>
    <mergeCell ref="C4:D4"/>
    <mergeCell ref="C7:D7"/>
    <mergeCell ref="C6:D6"/>
    <mergeCell ref="C5:D5"/>
  </mergeCells>
  <pageMargins left="0.98425196850393704" right="0.94488188976377963" top="0.98425196850393704" bottom="0.98425196850393704" header="0.39370078740157483" footer="0.3937007874015748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G480"/>
  <sheetViews>
    <sheetView showWhiteSpace="0" view="pageLayout" topLeftCell="A147" zoomScale="115" zoomScaleNormal="100" zoomScaleSheetLayoutView="145" zoomScalePageLayoutView="115" workbookViewId="0">
      <selection activeCell="K202" sqref="K202"/>
    </sheetView>
  </sheetViews>
  <sheetFormatPr defaultRowHeight="16.5" x14ac:dyDescent="0.3"/>
  <cols>
    <col min="1" max="1" width="3.5703125" style="3" customWidth="1"/>
    <col min="2" max="2" width="7" style="3" customWidth="1"/>
    <col min="3" max="4" width="1.85546875" style="3" customWidth="1"/>
    <col min="5" max="5" width="54.42578125" style="3" customWidth="1"/>
    <col min="6" max="6" width="8" style="3" customWidth="1"/>
    <col min="7" max="7" width="13" style="3" customWidth="1"/>
    <col min="8" max="16384" width="9.140625" style="3"/>
  </cols>
  <sheetData>
    <row r="1" spans="1:7" x14ac:dyDescent="0.3">
      <c r="A1" s="17"/>
      <c r="B1" s="55" t="str">
        <f>Úvod!C2</f>
        <v xml:space="preserve">D.1.1.42. SKLADBY KONSTRUKCÍ </v>
      </c>
      <c r="C1" s="56"/>
      <c r="D1" s="56"/>
      <c r="E1" s="56"/>
      <c r="F1" s="56"/>
      <c r="G1" s="56"/>
    </row>
    <row r="2" spans="1:7" s="4" customFormat="1" ht="16.5" customHeight="1" x14ac:dyDescent="0.25">
      <c r="A2" s="15"/>
      <c r="B2" s="55" t="str">
        <f>Úvod!C4</f>
        <v>681 Kounická 70 - Zateplení, Ivančice</v>
      </c>
      <c r="C2" s="56"/>
      <c r="D2" s="56"/>
      <c r="E2" s="56"/>
      <c r="F2" s="56"/>
      <c r="G2" s="56"/>
    </row>
    <row r="3" spans="1:7" s="4" customFormat="1" ht="7.5" customHeight="1" thickBot="1" x14ac:dyDescent="0.3">
      <c r="A3" s="15"/>
      <c r="B3" s="14"/>
      <c r="C3" s="15"/>
      <c r="D3" s="15"/>
      <c r="E3" s="15"/>
      <c r="F3" s="15"/>
      <c r="G3" s="15"/>
    </row>
    <row r="4" spans="1:7" ht="17.25" thickBot="1" x14ac:dyDescent="0.35">
      <c r="A4" s="18"/>
      <c r="B4" s="11" t="s">
        <v>17</v>
      </c>
      <c r="C4" s="12"/>
      <c r="D4" s="57" t="s">
        <v>24</v>
      </c>
      <c r="E4" s="58"/>
      <c r="F4" s="13" t="s">
        <v>20</v>
      </c>
      <c r="G4" s="13" t="s">
        <v>22</v>
      </c>
    </row>
    <row r="5" spans="1:7" ht="10.5" customHeight="1" x14ac:dyDescent="0.3">
      <c r="A5" s="17"/>
      <c r="B5" s="19"/>
      <c r="C5" s="19"/>
      <c r="D5" s="19"/>
      <c r="E5" s="19"/>
      <c r="F5" s="19"/>
      <c r="G5" s="19"/>
    </row>
    <row r="6" spans="1:7" x14ac:dyDescent="0.3">
      <c r="A6" s="59"/>
      <c r="B6" s="6" t="s">
        <v>18</v>
      </c>
      <c r="C6" s="54" t="s">
        <v>49</v>
      </c>
      <c r="D6" s="54"/>
      <c r="E6" s="54"/>
      <c r="F6" s="54"/>
      <c r="G6" s="54"/>
    </row>
    <row r="7" spans="1:7" x14ac:dyDescent="0.3">
      <c r="A7" s="59"/>
      <c r="B7" s="5"/>
      <c r="C7" s="7" t="s">
        <v>21</v>
      </c>
      <c r="D7" s="53" t="s">
        <v>51</v>
      </c>
      <c r="E7" s="53"/>
      <c r="F7" s="5"/>
      <c r="G7" s="8">
        <v>2</v>
      </c>
    </row>
    <row r="8" spans="1:7" x14ac:dyDescent="0.3">
      <c r="A8" s="59"/>
      <c r="B8" s="5"/>
      <c r="C8" s="7"/>
      <c r="D8" s="7"/>
      <c r="E8" s="33" t="s">
        <v>40</v>
      </c>
      <c r="F8" s="5"/>
      <c r="G8" s="8"/>
    </row>
    <row r="9" spans="1:7" s="26" customFormat="1" x14ac:dyDescent="0.3">
      <c r="A9" s="59"/>
      <c r="B9" s="27"/>
      <c r="C9" s="29"/>
      <c r="D9" s="29"/>
      <c r="E9" s="33" t="s">
        <v>41</v>
      </c>
      <c r="F9" s="27"/>
      <c r="G9" s="30"/>
    </row>
    <row r="10" spans="1:7" x14ac:dyDescent="0.3">
      <c r="A10" s="59"/>
      <c r="B10" s="5"/>
      <c r="C10" s="7" t="s">
        <v>21</v>
      </c>
      <c r="D10" s="53" t="s">
        <v>52</v>
      </c>
      <c r="E10" s="53"/>
      <c r="F10" s="5"/>
      <c r="G10" s="8">
        <v>2</v>
      </c>
    </row>
    <row r="11" spans="1:7" x14ac:dyDescent="0.3">
      <c r="A11" s="59"/>
      <c r="B11" s="5"/>
      <c r="C11" s="7"/>
      <c r="D11" s="7"/>
      <c r="E11" s="20" t="s">
        <v>53</v>
      </c>
      <c r="F11" s="5"/>
      <c r="G11" s="8"/>
    </row>
    <row r="12" spans="1:7" x14ac:dyDescent="0.3">
      <c r="A12" s="59"/>
      <c r="B12" s="5"/>
      <c r="C12" s="7" t="s">
        <v>21</v>
      </c>
      <c r="D12" s="53" t="s">
        <v>42</v>
      </c>
      <c r="E12" s="53"/>
      <c r="F12" s="5"/>
      <c r="G12" s="8">
        <v>50</v>
      </c>
    </row>
    <row r="13" spans="1:7" x14ac:dyDescent="0.3">
      <c r="A13" s="59"/>
      <c r="B13" s="5"/>
      <c r="C13" s="7"/>
      <c r="D13" s="7"/>
      <c r="E13" s="20" t="s">
        <v>54</v>
      </c>
      <c r="F13" s="5"/>
      <c r="G13" s="8"/>
    </row>
    <row r="14" spans="1:7" s="26" customFormat="1" x14ac:dyDescent="0.3">
      <c r="A14" s="59"/>
      <c r="B14" s="27"/>
      <c r="C14" s="29" t="s">
        <v>21</v>
      </c>
      <c r="D14" s="53" t="s">
        <v>43</v>
      </c>
      <c r="E14" s="53"/>
      <c r="F14" s="27"/>
      <c r="G14" s="30">
        <v>1</v>
      </c>
    </row>
    <row r="15" spans="1:7" s="26" customFormat="1" x14ac:dyDescent="0.3">
      <c r="A15" s="59"/>
      <c r="B15" s="27"/>
      <c r="C15" s="29"/>
      <c r="D15" s="29"/>
      <c r="E15" s="33" t="s">
        <v>55</v>
      </c>
      <c r="F15" s="27"/>
      <c r="G15" s="30"/>
    </row>
    <row r="16" spans="1:7" s="26" customFormat="1" x14ac:dyDescent="0.3">
      <c r="A16" s="59"/>
      <c r="B16" s="27"/>
      <c r="C16" s="29" t="s">
        <v>21</v>
      </c>
      <c r="D16" s="53" t="s">
        <v>99</v>
      </c>
      <c r="E16" s="53"/>
      <c r="F16" s="27"/>
      <c r="G16" s="30">
        <v>160</v>
      </c>
    </row>
    <row r="17" spans="1:7" s="26" customFormat="1" x14ac:dyDescent="0.3">
      <c r="A17" s="59"/>
      <c r="B17" s="27"/>
      <c r="C17" s="29"/>
      <c r="D17" s="29"/>
      <c r="E17" s="33" t="s">
        <v>56</v>
      </c>
      <c r="F17" s="27"/>
      <c r="G17" s="30"/>
    </row>
    <row r="18" spans="1:7" s="26" customFormat="1" x14ac:dyDescent="0.3">
      <c r="A18" s="59"/>
      <c r="B18" s="27"/>
      <c r="C18" s="29"/>
      <c r="D18" s="29"/>
      <c r="E18" s="35" t="s">
        <v>44</v>
      </c>
      <c r="F18" s="27"/>
      <c r="G18" s="30"/>
    </row>
    <row r="19" spans="1:7" s="26" customFormat="1" x14ac:dyDescent="0.3">
      <c r="A19" s="59"/>
      <c r="B19" s="27"/>
      <c r="C19" s="29" t="s">
        <v>21</v>
      </c>
      <c r="D19" s="53" t="s">
        <v>137</v>
      </c>
      <c r="E19" s="53"/>
      <c r="F19" s="27"/>
      <c r="G19" s="30">
        <v>3</v>
      </c>
    </row>
    <row r="20" spans="1:7" s="26" customFormat="1" x14ac:dyDescent="0.3">
      <c r="A20" s="59"/>
      <c r="B20" s="27"/>
      <c r="C20" s="29"/>
      <c r="D20" s="29"/>
      <c r="E20" s="33" t="s">
        <v>138</v>
      </c>
      <c r="F20" s="27"/>
      <c r="G20" s="30"/>
    </row>
    <row r="21" spans="1:7" s="26" customFormat="1" x14ac:dyDescent="0.3">
      <c r="A21" s="59"/>
      <c r="B21" s="27"/>
      <c r="C21" s="29" t="s">
        <v>21</v>
      </c>
      <c r="D21" s="53" t="s">
        <v>57</v>
      </c>
      <c r="E21" s="53"/>
      <c r="F21" s="27"/>
      <c r="G21" s="30">
        <v>100</v>
      </c>
    </row>
    <row r="22" spans="1:7" s="26" customFormat="1" x14ac:dyDescent="0.3">
      <c r="A22" s="59"/>
      <c r="B22" s="27"/>
      <c r="C22" s="29"/>
      <c r="D22" s="29"/>
      <c r="E22" s="33" t="s">
        <v>136</v>
      </c>
      <c r="F22" s="27"/>
      <c r="G22" s="30"/>
    </row>
    <row r="23" spans="1:7" s="26" customFormat="1" x14ac:dyDescent="0.3">
      <c r="A23" s="59"/>
      <c r="B23" s="27"/>
      <c r="C23" s="29" t="s">
        <v>21</v>
      </c>
      <c r="D23" s="53" t="s">
        <v>117</v>
      </c>
      <c r="E23" s="53"/>
      <c r="F23" s="27"/>
      <c r="G23" s="30">
        <v>50</v>
      </c>
    </row>
    <row r="24" spans="1:7" s="26" customFormat="1" x14ac:dyDescent="0.3">
      <c r="A24" s="59"/>
      <c r="B24" s="27"/>
      <c r="C24" s="29"/>
      <c r="D24" s="29"/>
      <c r="E24" s="33" t="s">
        <v>47</v>
      </c>
      <c r="F24" s="27"/>
      <c r="G24" s="30"/>
    </row>
    <row r="25" spans="1:7" s="26" customFormat="1" ht="17.25" thickBot="1" x14ac:dyDescent="0.35">
      <c r="A25" s="59"/>
      <c r="B25" s="27"/>
      <c r="C25" s="29" t="s">
        <v>21</v>
      </c>
      <c r="D25" s="53" t="s">
        <v>48</v>
      </c>
      <c r="E25" s="53"/>
      <c r="F25" s="27"/>
      <c r="G25" s="30"/>
    </row>
    <row r="26" spans="1:7" x14ac:dyDescent="0.3">
      <c r="A26" s="59"/>
      <c r="B26" s="52" t="s">
        <v>23</v>
      </c>
      <c r="C26" s="52"/>
      <c r="D26" s="52"/>
      <c r="E26" s="52"/>
      <c r="F26" s="52"/>
      <c r="G26" s="9">
        <f>SUM(G7:G25)</f>
        <v>368</v>
      </c>
    </row>
    <row r="27" spans="1:7" x14ac:dyDescent="0.3">
      <c r="A27" s="59"/>
      <c r="B27" s="60"/>
      <c r="C27" s="60"/>
      <c r="D27" s="60"/>
      <c r="E27" s="60"/>
      <c r="F27" s="60"/>
      <c r="G27" s="60"/>
    </row>
    <row r="28" spans="1:7" s="21" customFormat="1" x14ac:dyDescent="0.3">
      <c r="A28" s="59"/>
      <c r="B28" s="6" t="s">
        <v>19</v>
      </c>
      <c r="C28" s="54" t="s">
        <v>50</v>
      </c>
      <c r="D28" s="54"/>
      <c r="E28" s="54"/>
      <c r="F28" s="54"/>
      <c r="G28" s="54"/>
    </row>
    <row r="29" spans="1:7" s="26" customFormat="1" x14ac:dyDescent="0.3">
      <c r="A29" s="59"/>
      <c r="B29" s="27"/>
      <c r="C29" s="29" t="s">
        <v>21</v>
      </c>
      <c r="D29" s="53" t="s">
        <v>59</v>
      </c>
      <c r="E29" s="53"/>
      <c r="F29" s="27"/>
      <c r="G29" s="30">
        <v>10</v>
      </c>
    </row>
    <row r="30" spans="1:7" s="26" customFormat="1" x14ac:dyDescent="0.3">
      <c r="A30" s="59"/>
      <c r="B30" s="27"/>
      <c r="C30" s="29"/>
      <c r="D30" s="34"/>
      <c r="E30" s="33" t="s">
        <v>40</v>
      </c>
      <c r="F30" s="27"/>
      <c r="G30" s="30"/>
    </row>
    <row r="31" spans="1:7" s="26" customFormat="1" x14ac:dyDescent="0.3">
      <c r="A31" s="59"/>
      <c r="B31" s="27"/>
      <c r="C31" s="29"/>
      <c r="D31" s="34"/>
      <c r="E31" s="33" t="s">
        <v>41</v>
      </c>
      <c r="F31" s="27"/>
      <c r="G31" s="30"/>
    </row>
    <row r="32" spans="1:7" s="26" customFormat="1" x14ac:dyDescent="0.3">
      <c r="A32" s="59"/>
      <c r="B32" s="27"/>
      <c r="C32" s="29" t="s">
        <v>21</v>
      </c>
      <c r="D32" s="53" t="s">
        <v>52</v>
      </c>
      <c r="E32" s="53"/>
      <c r="F32" s="27"/>
      <c r="G32" s="30">
        <v>5</v>
      </c>
    </row>
    <row r="33" spans="1:7" s="26" customFormat="1" x14ac:dyDescent="0.3">
      <c r="A33" s="59"/>
      <c r="B33" s="27"/>
      <c r="C33" s="29"/>
      <c r="D33" s="29"/>
      <c r="E33" s="33" t="s">
        <v>60</v>
      </c>
      <c r="F33" s="27"/>
      <c r="G33" s="30"/>
    </row>
    <row r="34" spans="1:7" s="26" customFormat="1" x14ac:dyDescent="0.3">
      <c r="A34" s="59"/>
      <c r="B34" s="27"/>
      <c r="C34" s="29" t="s">
        <v>21</v>
      </c>
      <c r="D34" s="53" t="s">
        <v>42</v>
      </c>
      <c r="E34" s="53"/>
      <c r="F34" s="27"/>
      <c r="G34" s="30">
        <v>39</v>
      </c>
    </row>
    <row r="35" spans="1:7" s="26" customFormat="1" x14ac:dyDescent="0.3">
      <c r="A35" s="59"/>
      <c r="B35" s="27"/>
      <c r="C35" s="29"/>
      <c r="D35" s="29"/>
      <c r="E35" s="33" t="s">
        <v>54</v>
      </c>
      <c r="F35" s="27"/>
      <c r="G35" s="30"/>
    </row>
    <row r="36" spans="1:7" s="26" customFormat="1" x14ac:dyDescent="0.3">
      <c r="A36" s="59"/>
      <c r="B36" s="27"/>
      <c r="C36" s="29" t="s">
        <v>21</v>
      </c>
      <c r="D36" s="53" t="s">
        <v>43</v>
      </c>
      <c r="E36" s="53"/>
      <c r="F36" s="27"/>
      <c r="G36" s="30">
        <v>1</v>
      </c>
    </row>
    <row r="37" spans="1:7" s="26" customFormat="1" x14ac:dyDescent="0.3">
      <c r="A37" s="59"/>
      <c r="B37" s="27"/>
      <c r="C37" s="29"/>
      <c r="D37" s="29"/>
      <c r="E37" s="33" t="s">
        <v>55</v>
      </c>
      <c r="F37" s="27"/>
      <c r="G37" s="30"/>
    </row>
    <row r="38" spans="1:7" s="26" customFormat="1" x14ac:dyDescent="0.3">
      <c r="A38" s="59"/>
      <c r="B38" s="27"/>
      <c r="C38" s="29" t="s">
        <v>21</v>
      </c>
      <c r="D38" s="53" t="s">
        <v>99</v>
      </c>
      <c r="E38" s="53"/>
      <c r="F38" s="27"/>
      <c r="G38" s="30">
        <v>160</v>
      </c>
    </row>
    <row r="39" spans="1:7" s="26" customFormat="1" x14ac:dyDescent="0.3">
      <c r="A39" s="59"/>
      <c r="B39" s="27"/>
      <c r="C39" s="29"/>
      <c r="D39" s="29"/>
      <c r="E39" s="33" t="s">
        <v>56</v>
      </c>
      <c r="F39" s="27"/>
      <c r="G39" s="30"/>
    </row>
    <row r="40" spans="1:7" s="26" customFormat="1" x14ac:dyDescent="0.3">
      <c r="A40" s="59"/>
      <c r="B40" s="27"/>
      <c r="C40" s="29"/>
      <c r="D40" s="29"/>
      <c r="E40" s="35" t="s">
        <v>44</v>
      </c>
      <c r="F40" s="27"/>
      <c r="G40" s="30"/>
    </row>
    <row r="41" spans="1:7" s="26" customFormat="1" x14ac:dyDescent="0.3">
      <c r="A41" s="59"/>
      <c r="B41" s="27"/>
      <c r="C41" s="29" t="s">
        <v>21</v>
      </c>
      <c r="D41" s="53" t="s">
        <v>45</v>
      </c>
      <c r="E41" s="53"/>
      <c r="F41" s="27"/>
      <c r="G41" s="30">
        <v>3</v>
      </c>
    </row>
    <row r="42" spans="1:7" s="26" customFormat="1" x14ac:dyDescent="0.3">
      <c r="A42" s="59"/>
      <c r="B42" s="27"/>
      <c r="C42" s="29"/>
      <c r="D42" s="29"/>
      <c r="E42" s="33" t="s">
        <v>46</v>
      </c>
      <c r="F42" s="27"/>
      <c r="G42" s="30"/>
    </row>
    <row r="43" spans="1:7" s="26" customFormat="1" x14ac:dyDescent="0.3">
      <c r="A43" s="59"/>
      <c r="B43" s="27"/>
      <c r="C43" s="29" t="s">
        <v>21</v>
      </c>
      <c r="D43" s="53" t="s">
        <v>57</v>
      </c>
      <c r="E43" s="53"/>
      <c r="F43" s="27"/>
      <c r="G43" s="30">
        <v>100</v>
      </c>
    </row>
    <row r="44" spans="1:7" s="26" customFormat="1" x14ac:dyDescent="0.3">
      <c r="A44" s="59"/>
      <c r="B44" s="27"/>
      <c r="C44" s="29"/>
      <c r="D44" s="29"/>
      <c r="E44" s="33" t="s">
        <v>139</v>
      </c>
      <c r="F44" s="27"/>
      <c r="G44" s="30"/>
    </row>
    <row r="45" spans="1:7" s="26" customFormat="1" x14ac:dyDescent="0.3">
      <c r="A45" s="59"/>
      <c r="B45" s="27"/>
      <c r="C45" s="29" t="s">
        <v>21</v>
      </c>
      <c r="D45" s="53" t="s">
        <v>117</v>
      </c>
      <c r="E45" s="53"/>
      <c r="F45" s="27"/>
      <c r="G45" s="30">
        <v>50</v>
      </c>
    </row>
    <row r="46" spans="1:7" s="26" customFormat="1" x14ac:dyDescent="0.3">
      <c r="A46" s="59"/>
      <c r="B46" s="27"/>
      <c r="C46" s="29"/>
      <c r="D46" s="29"/>
      <c r="E46" s="33" t="s">
        <v>47</v>
      </c>
      <c r="F46" s="27"/>
      <c r="G46" s="30"/>
    </row>
    <row r="47" spans="1:7" s="26" customFormat="1" ht="17.25" thickBot="1" x14ac:dyDescent="0.35">
      <c r="A47" s="59"/>
      <c r="B47" s="27"/>
      <c r="C47" s="29" t="s">
        <v>21</v>
      </c>
      <c r="D47" s="53" t="s">
        <v>48</v>
      </c>
      <c r="E47" s="53"/>
      <c r="F47" s="27"/>
      <c r="G47" s="30">
        <v>0</v>
      </c>
    </row>
    <row r="48" spans="1:7" s="16" customFormat="1" x14ac:dyDescent="0.3">
      <c r="A48" s="59"/>
      <c r="B48" s="52" t="s">
        <v>23</v>
      </c>
      <c r="C48" s="52"/>
      <c r="D48" s="52"/>
      <c r="E48" s="52"/>
      <c r="F48" s="52"/>
      <c r="G48" s="9">
        <f>SUM(G29:G47)</f>
        <v>368</v>
      </c>
    </row>
    <row r="49" spans="1:7" s="21" customFormat="1" x14ac:dyDescent="0.3">
      <c r="A49" s="59"/>
      <c r="B49" s="60"/>
      <c r="C49" s="60"/>
      <c r="D49" s="60"/>
      <c r="E49" s="60"/>
      <c r="F49" s="60"/>
      <c r="G49" s="60"/>
    </row>
    <row r="50" spans="1:7" s="16" customFormat="1" x14ac:dyDescent="0.3">
      <c r="B50" s="28" t="s">
        <v>62</v>
      </c>
      <c r="C50" s="54" t="s">
        <v>50</v>
      </c>
      <c r="D50" s="54"/>
      <c r="E50" s="54"/>
      <c r="F50" s="54"/>
      <c r="G50" s="54"/>
    </row>
    <row r="51" spans="1:7" s="10" customFormat="1" x14ac:dyDescent="0.3">
      <c r="B51" s="27"/>
      <c r="C51" s="29" t="s">
        <v>21</v>
      </c>
      <c r="D51" s="53" t="s">
        <v>59</v>
      </c>
      <c r="E51" s="53"/>
      <c r="F51" s="27"/>
      <c r="G51" s="30">
        <v>10</v>
      </c>
    </row>
    <row r="52" spans="1:7" s="10" customFormat="1" x14ac:dyDescent="0.3">
      <c r="B52" s="27"/>
      <c r="C52" s="29"/>
      <c r="D52" s="34"/>
      <c r="E52" s="33" t="s">
        <v>40</v>
      </c>
      <c r="F52" s="27"/>
      <c r="G52" s="30"/>
    </row>
    <row r="53" spans="1:7" s="10" customFormat="1" x14ac:dyDescent="0.3">
      <c r="B53" s="27"/>
      <c r="C53" s="29"/>
      <c r="D53" s="34"/>
      <c r="E53" s="33" t="s">
        <v>41</v>
      </c>
      <c r="F53" s="27"/>
      <c r="G53" s="30"/>
    </row>
    <row r="54" spans="1:7" s="10" customFormat="1" x14ac:dyDescent="0.3">
      <c r="B54" s="27"/>
      <c r="C54" s="29" t="s">
        <v>21</v>
      </c>
      <c r="D54" s="53" t="s">
        <v>52</v>
      </c>
      <c r="E54" s="53"/>
      <c r="F54" s="27"/>
      <c r="G54" s="30">
        <v>5</v>
      </c>
    </row>
    <row r="55" spans="1:7" s="10" customFormat="1" x14ac:dyDescent="0.3">
      <c r="B55" s="27"/>
      <c r="C55" s="29"/>
      <c r="D55" s="29"/>
      <c r="E55" s="33" t="s">
        <v>60</v>
      </c>
      <c r="F55" s="27"/>
      <c r="G55" s="30"/>
    </row>
    <row r="56" spans="1:7" s="10" customFormat="1" x14ac:dyDescent="0.3">
      <c r="B56" s="27"/>
      <c r="C56" s="29" t="s">
        <v>21</v>
      </c>
      <c r="D56" s="53" t="s">
        <v>42</v>
      </c>
      <c r="E56" s="53"/>
      <c r="F56" s="27"/>
      <c r="G56" s="30">
        <v>39</v>
      </c>
    </row>
    <row r="57" spans="1:7" s="10" customFormat="1" x14ac:dyDescent="0.3">
      <c r="B57" s="27"/>
      <c r="C57" s="29"/>
      <c r="D57" s="29"/>
      <c r="E57" s="33" t="s">
        <v>61</v>
      </c>
      <c r="F57" s="27"/>
      <c r="G57" s="30"/>
    </row>
    <row r="58" spans="1:7" s="10" customFormat="1" x14ac:dyDescent="0.3">
      <c r="B58" s="27"/>
      <c r="C58" s="29" t="s">
        <v>21</v>
      </c>
      <c r="D58" s="53" t="s">
        <v>43</v>
      </c>
      <c r="E58" s="53"/>
      <c r="F58" s="27"/>
      <c r="G58" s="30">
        <v>1</v>
      </c>
    </row>
    <row r="59" spans="1:7" s="10" customFormat="1" x14ac:dyDescent="0.3">
      <c r="B59" s="27"/>
      <c r="C59" s="29"/>
      <c r="D59" s="29"/>
      <c r="E59" s="33" t="s">
        <v>55</v>
      </c>
      <c r="F59" s="27"/>
      <c r="G59" s="30"/>
    </row>
    <row r="60" spans="1:7" s="10" customFormat="1" x14ac:dyDescent="0.3">
      <c r="B60" s="27"/>
      <c r="C60" s="29" t="s">
        <v>21</v>
      </c>
      <c r="D60" s="53" t="s">
        <v>99</v>
      </c>
      <c r="E60" s="53"/>
      <c r="F60" s="27"/>
      <c r="G60" s="30">
        <v>160</v>
      </c>
    </row>
    <row r="61" spans="1:7" s="10" customFormat="1" x14ac:dyDescent="0.3">
      <c r="B61" s="27"/>
      <c r="C61" s="29"/>
      <c r="D61" s="29"/>
      <c r="E61" s="33" t="s">
        <v>56</v>
      </c>
      <c r="F61" s="27"/>
      <c r="G61" s="30"/>
    </row>
    <row r="62" spans="1:7" s="10" customFormat="1" x14ac:dyDescent="0.3">
      <c r="B62" s="27"/>
      <c r="C62" s="29"/>
      <c r="D62" s="29"/>
      <c r="E62" s="35" t="s">
        <v>44</v>
      </c>
      <c r="F62" s="27"/>
      <c r="G62" s="30"/>
    </row>
    <row r="63" spans="1:7" s="10" customFormat="1" x14ac:dyDescent="0.3">
      <c r="B63" s="27"/>
      <c r="C63" s="29" t="s">
        <v>21</v>
      </c>
      <c r="D63" s="53" t="s">
        <v>45</v>
      </c>
      <c r="E63" s="53"/>
      <c r="F63" s="27"/>
      <c r="G63" s="30">
        <v>3</v>
      </c>
    </row>
    <row r="64" spans="1:7" s="10" customFormat="1" x14ac:dyDescent="0.3">
      <c r="B64" s="27"/>
      <c r="C64" s="29"/>
      <c r="D64" s="29"/>
      <c r="E64" s="33" t="s">
        <v>46</v>
      </c>
      <c r="F64" s="27"/>
      <c r="G64" s="30"/>
    </row>
    <row r="65" spans="2:7" s="10" customFormat="1" x14ac:dyDescent="0.3">
      <c r="B65" s="27"/>
      <c r="C65" s="29" t="s">
        <v>21</v>
      </c>
      <c r="D65" s="53" t="s">
        <v>57</v>
      </c>
      <c r="E65" s="53"/>
      <c r="F65" s="27"/>
      <c r="G65" s="30">
        <v>100</v>
      </c>
    </row>
    <row r="66" spans="2:7" s="10" customFormat="1" x14ac:dyDescent="0.3">
      <c r="B66" s="27"/>
      <c r="C66" s="29"/>
      <c r="D66" s="29"/>
      <c r="E66" s="33" t="s">
        <v>140</v>
      </c>
      <c r="F66" s="27"/>
      <c r="G66" s="30"/>
    </row>
    <row r="67" spans="2:7" s="10" customFormat="1" x14ac:dyDescent="0.3">
      <c r="B67" s="27"/>
      <c r="C67" s="29" t="s">
        <v>21</v>
      </c>
      <c r="D67" s="53" t="s">
        <v>47</v>
      </c>
      <c r="E67" s="53"/>
      <c r="F67" s="27"/>
      <c r="G67" s="30">
        <v>50</v>
      </c>
    </row>
    <row r="68" spans="2:7" s="10" customFormat="1" x14ac:dyDescent="0.3">
      <c r="B68" s="27"/>
      <c r="C68" s="29"/>
      <c r="D68" s="29"/>
      <c r="E68" s="33" t="s">
        <v>58</v>
      </c>
      <c r="F68" s="27"/>
      <c r="G68" s="30"/>
    </row>
    <row r="69" spans="2:7" s="10" customFormat="1" ht="17.25" thickBot="1" x14ac:dyDescent="0.35">
      <c r="B69" s="27"/>
      <c r="C69" s="29" t="s">
        <v>21</v>
      </c>
      <c r="D69" s="53" t="s">
        <v>48</v>
      </c>
      <c r="E69" s="53"/>
      <c r="F69" s="27"/>
      <c r="G69" s="30">
        <v>0</v>
      </c>
    </row>
    <row r="70" spans="2:7" s="10" customFormat="1" x14ac:dyDescent="0.3">
      <c r="B70" s="52" t="s">
        <v>23</v>
      </c>
      <c r="C70" s="52"/>
      <c r="D70" s="52"/>
      <c r="E70" s="52"/>
      <c r="F70" s="52"/>
      <c r="G70" s="31">
        <f>SUM(G51:G69)</f>
        <v>368</v>
      </c>
    </row>
    <row r="71" spans="2:7" s="10" customFormat="1" x14ac:dyDescent="0.3"/>
    <row r="72" spans="2:7" s="10" customFormat="1" x14ac:dyDescent="0.3">
      <c r="B72" s="28" t="s">
        <v>63</v>
      </c>
      <c r="C72" s="54" t="s">
        <v>64</v>
      </c>
      <c r="D72" s="54"/>
      <c r="E72" s="54"/>
      <c r="F72" s="54"/>
      <c r="G72" s="54"/>
    </row>
    <row r="73" spans="2:7" s="10" customFormat="1" x14ac:dyDescent="0.3">
      <c r="B73" s="27"/>
      <c r="C73" s="29" t="s">
        <v>21</v>
      </c>
      <c r="D73" s="53" t="s">
        <v>51</v>
      </c>
      <c r="E73" s="53"/>
      <c r="F73" s="27"/>
      <c r="G73" s="30">
        <v>2</v>
      </c>
    </row>
    <row r="74" spans="2:7" s="10" customFormat="1" x14ac:dyDescent="0.3">
      <c r="B74" s="27"/>
      <c r="C74" s="29"/>
      <c r="D74" s="29"/>
      <c r="E74" s="33" t="s">
        <v>40</v>
      </c>
      <c r="F74" s="27"/>
      <c r="G74" s="30"/>
    </row>
    <row r="75" spans="2:7" s="32" customFormat="1" x14ac:dyDescent="0.3">
      <c r="B75" s="27"/>
      <c r="C75" s="29"/>
      <c r="D75" s="29"/>
      <c r="E75" s="33" t="s">
        <v>41</v>
      </c>
      <c r="F75" s="27"/>
      <c r="G75" s="30"/>
    </row>
    <row r="76" spans="2:7" s="10" customFormat="1" x14ac:dyDescent="0.3">
      <c r="B76" s="27"/>
      <c r="C76" s="29" t="s">
        <v>21</v>
      </c>
      <c r="D76" s="53" t="s">
        <v>52</v>
      </c>
      <c r="E76" s="53"/>
      <c r="F76" s="27"/>
      <c r="G76" s="30">
        <v>2</v>
      </c>
    </row>
    <row r="77" spans="2:7" s="10" customFormat="1" x14ac:dyDescent="0.3">
      <c r="B77" s="27"/>
      <c r="C77" s="29"/>
      <c r="D77" s="29"/>
      <c r="E77" s="33" t="s">
        <v>76</v>
      </c>
      <c r="F77" s="27"/>
      <c r="G77" s="30"/>
    </row>
    <row r="78" spans="2:7" s="10" customFormat="1" x14ac:dyDescent="0.3">
      <c r="B78" s="27"/>
      <c r="C78" s="29" t="s">
        <v>21</v>
      </c>
      <c r="D78" s="53" t="s">
        <v>42</v>
      </c>
      <c r="E78" s="53"/>
      <c r="F78" s="27"/>
      <c r="G78" s="30">
        <v>50</v>
      </c>
    </row>
    <row r="79" spans="2:7" s="10" customFormat="1" x14ac:dyDescent="0.3">
      <c r="B79" s="27"/>
      <c r="C79" s="29"/>
      <c r="D79" s="29"/>
      <c r="E79" s="33" t="s">
        <v>54</v>
      </c>
      <c r="F79" s="27"/>
      <c r="G79" s="30"/>
    </row>
    <row r="80" spans="2:7" s="10" customFormat="1" x14ac:dyDescent="0.3">
      <c r="B80" s="27"/>
      <c r="C80" s="29" t="s">
        <v>21</v>
      </c>
      <c r="D80" s="53" t="s">
        <v>43</v>
      </c>
      <c r="E80" s="53"/>
      <c r="F80" s="27"/>
      <c r="G80" s="30">
        <v>1</v>
      </c>
    </row>
    <row r="81" spans="2:7" s="10" customFormat="1" x14ac:dyDescent="0.3">
      <c r="B81" s="27"/>
      <c r="C81" s="29"/>
      <c r="D81" s="29"/>
      <c r="E81" s="33" t="s">
        <v>55</v>
      </c>
      <c r="F81" s="27"/>
      <c r="G81" s="30"/>
    </row>
    <row r="82" spans="2:7" s="10" customFormat="1" x14ac:dyDescent="0.3">
      <c r="B82" s="27"/>
      <c r="C82" s="29" t="s">
        <v>21</v>
      </c>
      <c r="D82" s="53" t="s">
        <v>65</v>
      </c>
      <c r="E82" s="53"/>
      <c r="F82" s="27"/>
      <c r="G82" s="30">
        <v>40</v>
      </c>
    </row>
    <row r="83" spans="2:7" s="10" customFormat="1" x14ac:dyDescent="0.3">
      <c r="B83" s="27"/>
      <c r="C83" s="29"/>
      <c r="D83" s="29"/>
      <c r="E83" s="33" t="s">
        <v>56</v>
      </c>
      <c r="F83" s="27"/>
      <c r="G83" s="30"/>
    </row>
    <row r="84" spans="2:7" s="10" customFormat="1" x14ac:dyDescent="0.3">
      <c r="B84" s="27"/>
      <c r="C84" s="29"/>
      <c r="D84" s="29"/>
      <c r="E84" s="35" t="s">
        <v>44</v>
      </c>
      <c r="F84" s="27"/>
      <c r="G84" s="30"/>
    </row>
    <row r="85" spans="2:7" s="10" customFormat="1" x14ac:dyDescent="0.3">
      <c r="B85" s="27"/>
      <c r="C85" s="29" t="s">
        <v>21</v>
      </c>
      <c r="D85" s="53" t="s">
        <v>66</v>
      </c>
      <c r="E85" s="53"/>
      <c r="F85" s="27"/>
      <c r="G85" s="30">
        <v>15</v>
      </c>
    </row>
    <row r="86" spans="2:7" s="10" customFormat="1" x14ac:dyDescent="0.3">
      <c r="B86" s="27"/>
      <c r="C86" s="29" t="s">
        <v>21</v>
      </c>
      <c r="D86" s="53" t="s">
        <v>66</v>
      </c>
      <c r="E86" s="53"/>
      <c r="F86" s="27"/>
      <c r="G86" s="30">
        <v>15</v>
      </c>
    </row>
    <row r="87" spans="2:7" s="10" customFormat="1" x14ac:dyDescent="0.3">
      <c r="B87" s="27"/>
      <c r="C87" s="29" t="s">
        <v>21</v>
      </c>
      <c r="D87" s="53" t="s">
        <v>67</v>
      </c>
      <c r="E87" s="53"/>
      <c r="F87" s="27"/>
      <c r="G87" s="30">
        <v>20</v>
      </c>
    </row>
    <row r="88" spans="2:7" s="10" customFormat="1" x14ac:dyDescent="0.3">
      <c r="B88" s="27"/>
      <c r="C88" s="29" t="s">
        <v>21</v>
      </c>
      <c r="D88" s="53" t="s">
        <v>68</v>
      </c>
      <c r="E88" s="53"/>
      <c r="F88" s="27"/>
      <c r="G88" s="30">
        <v>200</v>
      </c>
    </row>
    <row r="89" spans="2:7" s="32" customFormat="1" x14ac:dyDescent="0.3">
      <c r="B89" s="27"/>
      <c r="C89" s="29" t="s">
        <v>21</v>
      </c>
      <c r="D89" s="53" t="s">
        <v>69</v>
      </c>
      <c r="E89" s="53"/>
      <c r="F89" s="27"/>
      <c r="G89" s="30">
        <v>80</v>
      </c>
    </row>
    <row r="90" spans="2:7" s="32" customFormat="1" x14ac:dyDescent="0.3">
      <c r="B90" s="27"/>
      <c r="C90" s="29" t="s">
        <v>21</v>
      </c>
      <c r="D90" s="53" t="s">
        <v>70</v>
      </c>
      <c r="E90" s="53"/>
      <c r="F90" s="27"/>
      <c r="G90" s="30">
        <v>20</v>
      </c>
    </row>
    <row r="91" spans="2:7" s="32" customFormat="1" x14ac:dyDescent="0.3">
      <c r="B91" s="27"/>
      <c r="C91" s="29" t="s">
        <v>21</v>
      </c>
      <c r="D91" s="53" t="s">
        <v>71</v>
      </c>
      <c r="E91" s="53"/>
      <c r="F91" s="27"/>
      <c r="G91" s="30">
        <v>10</v>
      </c>
    </row>
    <row r="92" spans="2:7" s="32" customFormat="1" x14ac:dyDescent="0.3">
      <c r="B92" s="27"/>
      <c r="C92" s="29" t="s">
        <v>21</v>
      </c>
      <c r="D92" s="53" t="s">
        <v>72</v>
      </c>
      <c r="E92" s="53"/>
      <c r="F92" s="27"/>
      <c r="G92" s="30">
        <v>27.5</v>
      </c>
    </row>
    <row r="93" spans="2:7" s="32" customFormat="1" x14ac:dyDescent="0.3">
      <c r="B93" s="27"/>
      <c r="C93" s="29"/>
      <c r="D93" s="34"/>
      <c r="E93" s="33" t="s">
        <v>73</v>
      </c>
      <c r="F93" s="27"/>
      <c r="G93" s="30"/>
    </row>
    <row r="94" spans="2:7" s="32" customFormat="1" x14ac:dyDescent="0.3">
      <c r="B94" s="27"/>
      <c r="C94" s="29"/>
      <c r="D94" s="34"/>
      <c r="E94" s="33" t="s">
        <v>74</v>
      </c>
      <c r="F94" s="27"/>
      <c r="G94" s="30"/>
    </row>
    <row r="95" spans="2:7" s="32" customFormat="1" x14ac:dyDescent="0.3">
      <c r="B95" s="27"/>
      <c r="C95" s="29" t="s">
        <v>21</v>
      </c>
      <c r="D95" s="53" t="s">
        <v>120</v>
      </c>
      <c r="E95" s="53"/>
      <c r="F95" s="27"/>
      <c r="G95" s="30">
        <v>12.5</v>
      </c>
    </row>
    <row r="96" spans="2:7" s="32" customFormat="1" ht="17.25" thickBot="1" x14ac:dyDescent="0.35">
      <c r="B96" s="27"/>
      <c r="C96" s="29"/>
      <c r="D96" s="34"/>
      <c r="E96" s="33" t="s">
        <v>75</v>
      </c>
      <c r="F96" s="27"/>
      <c r="G96" s="30"/>
    </row>
    <row r="97" spans="2:7" s="10" customFormat="1" x14ac:dyDescent="0.3">
      <c r="B97" s="52" t="s">
        <v>23</v>
      </c>
      <c r="C97" s="52"/>
      <c r="D97" s="52"/>
      <c r="E97" s="52"/>
      <c r="F97" s="52"/>
      <c r="G97" s="31">
        <f>SUM(G73:G96)</f>
        <v>495</v>
      </c>
    </row>
    <row r="98" spans="2:7" s="10" customFormat="1" x14ac:dyDescent="0.3"/>
    <row r="99" spans="2:7" s="10" customFormat="1" x14ac:dyDescent="0.3">
      <c r="B99" s="28" t="s">
        <v>78</v>
      </c>
      <c r="C99" s="54" t="s">
        <v>79</v>
      </c>
      <c r="D99" s="54"/>
      <c r="E99" s="54"/>
      <c r="F99" s="54"/>
      <c r="G99" s="54"/>
    </row>
    <row r="100" spans="2:7" s="10" customFormat="1" x14ac:dyDescent="0.3">
      <c r="B100" s="27"/>
      <c r="C100" s="29" t="s">
        <v>21</v>
      </c>
      <c r="D100" s="53" t="s">
        <v>77</v>
      </c>
      <c r="E100" s="53"/>
      <c r="F100" s="27"/>
      <c r="G100" s="30">
        <v>10</v>
      </c>
    </row>
    <row r="101" spans="2:7" s="10" customFormat="1" x14ac:dyDescent="0.3">
      <c r="B101" s="27"/>
      <c r="C101" s="29"/>
      <c r="D101" s="29"/>
      <c r="E101" s="33" t="s">
        <v>40</v>
      </c>
      <c r="F101" s="27"/>
      <c r="G101" s="30"/>
    </row>
    <row r="102" spans="2:7" s="10" customFormat="1" x14ac:dyDescent="0.3">
      <c r="B102" s="27"/>
      <c r="C102" s="29"/>
      <c r="D102" s="29"/>
      <c r="E102" s="33" t="s">
        <v>41</v>
      </c>
      <c r="F102" s="27"/>
      <c r="G102" s="30"/>
    </row>
    <row r="103" spans="2:7" s="10" customFormat="1" x14ac:dyDescent="0.3">
      <c r="B103" s="27"/>
      <c r="C103" s="29" t="s">
        <v>21</v>
      </c>
      <c r="D103" s="53" t="s">
        <v>52</v>
      </c>
      <c r="E103" s="53"/>
      <c r="F103" s="27"/>
      <c r="G103" s="30">
        <v>5</v>
      </c>
    </row>
    <row r="104" spans="2:7" s="10" customFormat="1" x14ac:dyDescent="0.3">
      <c r="B104" s="27"/>
      <c r="C104" s="29"/>
      <c r="D104" s="29"/>
      <c r="E104" s="33" t="s">
        <v>76</v>
      </c>
      <c r="F104" s="27"/>
      <c r="G104" s="30"/>
    </row>
    <row r="105" spans="2:7" s="10" customFormat="1" x14ac:dyDescent="0.3">
      <c r="B105" s="27"/>
      <c r="C105" s="29" t="s">
        <v>21</v>
      </c>
      <c r="D105" s="53" t="s">
        <v>42</v>
      </c>
      <c r="E105" s="53"/>
      <c r="F105" s="27"/>
      <c r="G105" s="30">
        <v>39</v>
      </c>
    </row>
    <row r="106" spans="2:7" s="10" customFormat="1" x14ac:dyDescent="0.3">
      <c r="B106" s="27"/>
      <c r="C106" s="29"/>
      <c r="D106" s="29"/>
      <c r="E106" s="33" t="s">
        <v>54</v>
      </c>
      <c r="F106" s="27"/>
      <c r="G106" s="30"/>
    </row>
    <row r="107" spans="2:7" s="10" customFormat="1" x14ac:dyDescent="0.3">
      <c r="B107" s="27"/>
      <c r="C107" s="29" t="s">
        <v>21</v>
      </c>
      <c r="D107" s="53" t="s">
        <v>43</v>
      </c>
      <c r="E107" s="53"/>
      <c r="F107" s="27"/>
      <c r="G107" s="30">
        <v>1</v>
      </c>
    </row>
    <row r="108" spans="2:7" s="10" customFormat="1" x14ac:dyDescent="0.3">
      <c r="B108" s="27"/>
      <c r="C108" s="29"/>
      <c r="D108" s="29"/>
      <c r="E108" s="33" t="s">
        <v>55</v>
      </c>
      <c r="F108" s="27"/>
      <c r="G108" s="30"/>
    </row>
    <row r="109" spans="2:7" s="10" customFormat="1" x14ac:dyDescent="0.3">
      <c r="B109" s="27"/>
      <c r="C109" s="29" t="s">
        <v>21</v>
      </c>
      <c r="D109" s="53" t="s">
        <v>65</v>
      </c>
      <c r="E109" s="53"/>
      <c r="F109" s="27"/>
      <c r="G109" s="30">
        <v>40</v>
      </c>
    </row>
    <row r="110" spans="2:7" s="10" customFormat="1" x14ac:dyDescent="0.3">
      <c r="B110" s="27"/>
      <c r="C110" s="29"/>
      <c r="D110" s="29"/>
      <c r="E110" s="33" t="s">
        <v>56</v>
      </c>
      <c r="F110" s="27"/>
      <c r="G110" s="30"/>
    </row>
    <row r="111" spans="2:7" s="10" customFormat="1" x14ac:dyDescent="0.3">
      <c r="B111" s="27"/>
      <c r="C111" s="29"/>
      <c r="D111" s="29"/>
      <c r="E111" s="35" t="s">
        <v>44</v>
      </c>
      <c r="F111" s="27"/>
      <c r="G111" s="30"/>
    </row>
    <row r="112" spans="2:7" s="10" customFormat="1" x14ac:dyDescent="0.3">
      <c r="B112" s="27"/>
      <c r="C112" s="29" t="s">
        <v>21</v>
      </c>
      <c r="D112" s="53" t="s">
        <v>66</v>
      </c>
      <c r="E112" s="53"/>
      <c r="F112" s="27"/>
      <c r="G112" s="30">
        <v>15</v>
      </c>
    </row>
    <row r="113" spans="2:7" s="10" customFormat="1" x14ac:dyDescent="0.3">
      <c r="B113" s="27"/>
      <c r="C113" s="29" t="s">
        <v>21</v>
      </c>
      <c r="D113" s="53" t="s">
        <v>66</v>
      </c>
      <c r="E113" s="53"/>
      <c r="F113" s="27"/>
      <c r="G113" s="30">
        <v>15</v>
      </c>
    </row>
    <row r="114" spans="2:7" s="10" customFormat="1" x14ac:dyDescent="0.3">
      <c r="B114" s="27"/>
      <c r="C114" s="29" t="s">
        <v>21</v>
      </c>
      <c r="D114" s="53" t="s">
        <v>67</v>
      </c>
      <c r="E114" s="53"/>
      <c r="F114" s="27"/>
      <c r="G114" s="30">
        <v>20</v>
      </c>
    </row>
    <row r="115" spans="2:7" s="10" customFormat="1" x14ac:dyDescent="0.3">
      <c r="B115" s="27"/>
      <c r="C115" s="29" t="s">
        <v>21</v>
      </c>
      <c r="D115" s="53" t="s">
        <v>68</v>
      </c>
      <c r="E115" s="53"/>
      <c r="F115" s="27"/>
      <c r="G115" s="30">
        <v>200</v>
      </c>
    </row>
    <row r="116" spans="2:7" s="10" customFormat="1" x14ac:dyDescent="0.3">
      <c r="B116" s="27"/>
      <c r="C116" s="29" t="s">
        <v>21</v>
      </c>
      <c r="D116" s="53" t="s">
        <v>69</v>
      </c>
      <c r="E116" s="53"/>
      <c r="F116" s="27"/>
      <c r="G116" s="30">
        <v>80</v>
      </c>
    </row>
    <row r="117" spans="2:7" s="10" customFormat="1" x14ac:dyDescent="0.3">
      <c r="B117" s="27"/>
      <c r="C117" s="29" t="s">
        <v>21</v>
      </c>
      <c r="D117" s="53" t="s">
        <v>70</v>
      </c>
      <c r="E117" s="53"/>
      <c r="F117" s="27"/>
      <c r="G117" s="30">
        <v>20</v>
      </c>
    </row>
    <row r="118" spans="2:7" s="10" customFormat="1" x14ac:dyDescent="0.3">
      <c r="B118" s="27"/>
      <c r="C118" s="29" t="s">
        <v>21</v>
      </c>
      <c r="D118" s="53" t="s">
        <v>71</v>
      </c>
      <c r="E118" s="53"/>
      <c r="F118" s="27"/>
      <c r="G118" s="30">
        <v>10</v>
      </c>
    </row>
    <row r="119" spans="2:7" s="10" customFormat="1" x14ac:dyDescent="0.3">
      <c r="B119" s="27"/>
      <c r="C119" s="29" t="s">
        <v>21</v>
      </c>
      <c r="D119" s="53" t="s">
        <v>72</v>
      </c>
      <c r="E119" s="53"/>
      <c r="F119" s="27"/>
      <c r="G119" s="30">
        <v>27.5</v>
      </c>
    </row>
    <row r="120" spans="2:7" s="10" customFormat="1" x14ac:dyDescent="0.3">
      <c r="B120" s="27"/>
      <c r="C120" s="29"/>
      <c r="D120" s="34"/>
      <c r="E120" s="33" t="s">
        <v>73</v>
      </c>
      <c r="F120" s="27"/>
      <c r="G120" s="30"/>
    </row>
    <row r="121" spans="2:7" s="10" customFormat="1" x14ac:dyDescent="0.3">
      <c r="B121" s="27"/>
      <c r="C121" s="29"/>
      <c r="D121" s="34"/>
      <c r="E121" s="33" t="s">
        <v>74</v>
      </c>
      <c r="F121" s="27"/>
      <c r="G121" s="30"/>
    </row>
    <row r="122" spans="2:7" s="10" customFormat="1" x14ac:dyDescent="0.3">
      <c r="B122" s="27"/>
      <c r="C122" s="29" t="s">
        <v>21</v>
      </c>
      <c r="D122" s="53" t="s">
        <v>120</v>
      </c>
      <c r="E122" s="53"/>
      <c r="F122" s="27"/>
      <c r="G122" s="30">
        <v>12.5</v>
      </c>
    </row>
    <row r="123" spans="2:7" s="10" customFormat="1" ht="17.25" thickBot="1" x14ac:dyDescent="0.35">
      <c r="B123" s="27"/>
      <c r="C123" s="29"/>
      <c r="D123" s="34"/>
      <c r="E123" s="33" t="s">
        <v>75</v>
      </c>
      <c r="F123" s="27"/>
      <c r="G123" s="30"/>
    </row>
    <row r="124" spans="2:7" s="10" customFormat="1" x14ac:dyDescent="0.3">
      <c r="B124" s="52" t="s">
        <v>23</v>
      </c>
      <c r="C124" s="52"/>
      <c r="D124" s="52"/>
      <c r="E124" s="52"/>
      <c r="F124" s="52"/>
      <c r="G124" s="31">
        <f>SUM(G100:G123)</f>
        <v>495</v>
      </c>
    </row>
    <row r="125" spans="2:7" s="10" customFormat="1" x14ac:dyDescent="0.3"/>
    <row r="126" spans="2:7" s="10" customFormat="1" x14ac:dyDescent="0.3">
      <c r="B126" s="28" t="s">
        <v>80</v>
      </c>
      <c r="C126" s="54" t="s">
        <v>79</v>
      </c>
      <c r="D126" s="54"/>
      <c r="E126" s="54"/>
      <c r="F126" s="54"/>
      <c r="G126" s="54"/>
    </row>
    <row r="127" spans="2:7" s="10" customFormat="1" x14ac:dyDescent="0.3">
      <c r="B127" s="27"/>
      <c r="C127" s="29" t="s">
        <v>21</v>
      </c>
      <c r="D127" s="53" t="s">
        <v>77</v>
      </c>
      <c r="E127" s="53"/>
      <c r="F127" s="27"/>
      <c r="G127" s="30">
        <v>10</v>
      </c>
    </row>
    <row r="128" spans="2:7" s="10" customFormat="1" x14ac:dyDescent="0.3">
      <c r="B128" s="27"/>
      <c r="C128" s="29"/>
      <c r="D128" s="29"/>
      <c r="E128" s="33" t="s">
        <v>40</v>
      </c>
      <c r="F128" s="27"/>
      <c r="G128" s="30"/>
    </row>
    <row r="129" spans="2:7" s="10" customFormat="1" x14ac:dyDescent="0.3">
      <c r="B129" s="27"/>
      <c r="C129" s="29"/>
      <c r="D129" s="29"/>
      <c r="E129" s="33" t="s">
        <v>41</v>
      </c>
      <c r="F129" s="27"/>
      <c r="G129" s="30"/>
    </row>
    <row r="130" spans="2:7" s="10" customFormat="1" x14ac:dyDescent="0.3">
      <c r="B130" s="27"/>
      <c r="C130" s="29" t="s">
        <v>21</v>
      </c>
      <c r="D130" s="53" t="s">
        <v>52</v>
      </c>
      <c r="E130" s="53"/>
      <c r="F130" s="27"/>
      <c r="G130" s="30">
        <v>5</v>
      </c>
    </row>
    <row r="131" spans="2:7" s="10" customFormat="1" x14ac:dyDescent="0.3">
      <c r="B131" s="27"/>
      <c r="C131" s="29"/>
      <c r="D131" s="29"/>
      <c r="E131" s="33" t="s">
        <v>76</v>
      </c>
      <c r="F131" s="27"/>
      <c r="G131" s="30"/>
    </row>
    <row r="132" spans="2:7" s="10" customFormat="1" x14ac:dyDescent="0.3">
      <c r="B132" s="27"/>
      <c r="C132" s="29" t="s">
        <v>21</v>
      </c>
      <c r="D132" s="53" t="s">
        <v>42</v>
      </c>
      <c r="E132" s="53"/>
      <c r="F132" s="27"/>
      <c r="G132" s="30">
        <v>39</v>
      </c>
    </row>
    <row r="133" spans="2:7" s="10" customFormat="1" x14ac:dyDescent="0.3">
      <c r="B133" s="27"/>
      <c r="C133" s="29"/>
      <c r="D133" s="29"/>
      <c r="E133" s="33" t="s">
        <v>61</v>
      </c>
      <c r="F133" s="27"/>
      <c r="G133" s="30"/>
    </row>
    <row r="134" spans="2:7" s="10" customFormat="1" x14ac:dyDescent="0.3">
      <c r="B134" s="27"/>
      <c r="C134" s="29" t="s">
        <v>21</v>
      </c>
      <c r="D134" s="53" t="s">
        <v>43</v>
      </c>
      <c r="E134" s="53"/>
      <c r="F134" s="27"/>
      <c r="G134" s="30">
        <v>1</v>
      </c>
    </row>
    <row r="135" spans="2:7" s="10" customFormat="1" x14ac:dyDescent="0.3">
      <c r="B135" s="27"/>
      <c r="C135" s="29"/>
      <c r="D135" s="29"/>
      <c r="E135" s="33" t="s">
        <v>55</v>
      </c>
      <c r="F135" s="27"/>
      <c r="G135" s="30"/>
    </row>
    <row r="136" spans="2:7" s="10" customFormat="1" x14ac:dyDescent="0.3">
      <c r="B136" s="27"/>
      <c r="C136" s="29" t="s">
        <v>21</v>
      </c>
      <c r="D136" s="53" t="s">
        <v>65</v>
      </c>
      <c r="E136" s="53"/>
      <c r="F136" s="27"/>
      <c r="G136" s="30">
        <v>40</v>
      </c>
    </row>
    <row r="137" spans="2:7" s="10" customFormat="1" x14ac:dyDescent="0.3">
      <c r="B137" s="27"/>
      <c r="C137" s="29"/>
      <c r="D137" s="29"/>
      <c r="E137" s="33" t="s">
        <v>56</v>
      </c>
      <c r="F137" s="27"/>
      <c r="G137" s="30"/>
    </row>
    <row r="138" spans="2:7" s="10" customFormat="1" x14ac:dyDescent="0.3">
      <c r="B138" s="27"/>
      <c r="C138" s="29"/>
      <c r="D138" s="29"/>
      <c r="E138" s="35" t="s">
        <v>44</v>
      </c>
      <c r="F138" s="27"/>
      <c r="G138" s="30"/>
    </row>
    <row r="139" spans="2:7" s="10" customFormat="1" x14ac:dyDescent="0.3">
      <c r="B139" s="27"/>
      <c r="C139" s="29" t="s">
        <v>21</v>
      </c>
      <c r="D139" s="53" t="s">
        <v>66</v>
      </c>
      <c r="E139" s="53"/>
      <c r="F139" s="27"/>
      <c r="G139" s="30">
        <v>15</v>
      </c>
    </row>
    <row r="140" spans="2:7" s="10" customFormat="1" x14ac:dyDescent="0.3">
      <c r="B140" s="27"/>
      <c r="C140" s="29" t="s">
        <v>21</v>
      </c>
      <c r="D140" s="53" t="s">
        <v>66</v>
      </c>
      <c r="E140" s="53"/>
      <c r="F140" s="27"/>
      <c r="G140" s="30">
        <v>15</v>
      </c>
    </row>
    <row r="141" spans="2:7" s="10" customFormat="1" x14ac:dyDescent="0.3">
      <c r="B141" s="27"/>
      <c r="C141" s="29" t="s">
        <v>21</v>
      </c>
      <c r="D141" s="53" t="s">
        <v>67</v>
      </c>
      <c r="E141" s="53"/>
      <c r="F141" s="27"/>
      <c r="G141" s="30">
        <v>20</v>
      </c>
    </row>
    <row r="142" spans="2:7" s="10" customFormat="1" x14ac:dyDescent="0.3">
      <c r="B142" s="27"/>
      <c r="C142" s="29" t="s">
        <v>21</v>
      </c>
      <c r="D142" s="53" t="s">
        <v>68</v>
      </c>
      <c r="E142" s="53"/>
      <c r="F142" s="27"/>
      <c r="G142" s="30">
        <v>200</v>
      </c>
    </row>
    <row r="143" spans="2:7" s="10" customFormat="1" x14ac:dyDescent="0.3">
      <c r="B143" s="27"/>
      <c r="C143" s="29" t="s">
        <v>21</v>
      </c>
      <c r="D143" s="53" t="s">
        <v>69</v>
      </c>
      <c r="E143" s="53"/>
      <c r="F143" s="27"/>
      <c r="G143" s="30">
        <v>80</v>
      </c>
    </row>
    <row r="144" spans="2:7" s="10" customFormat="1" x14ac:dyDescent="0.3">
      <c r="B144" s="27"/>
      <c r="C144" s="29" t="s">
        <v>21</v>
      </c>
      <c r="D144" s="53" t="s">
        <v>70</v>
      </c>
      <c r="E144" s="53"/>
      <c r="F144" s="27"/>
      <c r="G144" s="30">
        <v>20</v>
      </c>
    </row>
    <row r="145" spans="2:7" s="10" customFormat="1" x14ac:dyDescent="0.3">
      <c r="B145" s="27"/>
      <c r="C145" s="29" t="s">
        <v>21</v>
      </c>
      <c r="D145" s="53" t="s">
        <v>71</v>
      </c>
      <c r="E145" s="53"/>
      <c r="F145" s="27"/>
      <c r="G145" s="30">
        <v>10</v>
      </c>
    </row>
    <row r="146" spans="2:7" s="10" customFormat="1" x14ac:dyDescent="0.3">
      <c r="B146" s="27"/>
      <c r="C146" s="29" t="s">
        <v>21</v>
      </c>
      <c r="D146" s="53" t="s">
        <v>72</v>
      </c>
      <c r="E146" s="53"/>
      <c r="F146" s="27"/>
      <c r="G146" s="30">
        <v>27.5</v>
      </c>
    </row>
    <row r="147" spans="2:7" s="10" customFormat="1" x14ac:dyDescent="0.3">
      <c r="B147" s="27"/>
      <c r="C147" s="29"/>
      <c r="D147" s="34"/>
      <c r="E147" s="33" t="s">
        <v>73</v>
      </c>
      <c r="F147" s="27"/>
      <c r="G147" s="30"/>
    </row>
    <row r="148" spans="2:7" s="10" customFormat="1" x14ac:dyDescent="0.3">
      <c r="B148" s="27"/>
      <c r="C148" s="29"/>
      <c r="D148" s="34"/>
      <c r="E148" s="33" t="s">
        <v>74</v>
      </c>
      <c r="F148" s="27"/>
      <c r="G148" s="30"/>
    </row>
    <row r="149" spans="2:7" s="10" customFormat="1" x14ac:dyDescent="0.3">
      <c r="B149" s="27"/>
      <c r="C149" s="29" t="s">
        <v>21</v>
      </c>
      <c r="D149" s="53" t="s">
        <v>120</v>
      </c>
      <c r="E149" s="53"/>
      <c r="F149" s="27"/>
      <c r="G149" s="30">
        <v>12.5</v>
      </c>
    </row>
    <row r="150" spans="2:7" s="10" customFormat="1" ht="17.25" thickBot="1" x14ac:dyDescent="0.35">
      <c r="B150" s="27"/>
      <c r="C150" s="29"/>
      <c r="D150" s="34"/>
      <c r="E150" s="33" t="s">
        <v>75</v>
      </c>
      <c r="F150" s="27"/>
      <c r="G150" s="30"/>
    </row>
    <row r="151" spans="2:7" s="10" customFormat="1" x14ac:dyDescent="0.3">
      <c r="B151" s="52" t="s">
        <v>23</v>
      </c>
      <c r="C151" s="52"/>
      <c r="D151" s="52"/>
      <c r="E151" s="52"/>
      <c r="F151" s="52"/>
      <c r="G151" s="31">
        <f>SUM(G127:G150)</f>
        <v>495</v>
      </c>
    </row>
    <row r="152" spans="2:7" s="10" customFormat="1" x14ac:dyDescent="0.3"/>
    <row r="153" spans="2:7" s="10" customFormat="1" x14ac:dyDescent="0.3">
      <c r="B153" s="28" t="s">
        <v>90</v>
      </c>
      <c r="C153" s="54" t="s">
        <v>89</v>
      </c>
      <c r="D153" s="54"/>
      <c r="E153" s="54"/>
      <c r="F153" s="54"/>
      <c r="G153" s="54"/>
    </row>
    <row r="154" spans="2:7" s="10" customFormat="1" x14ac:dyDescent="0.3">
      <c r="B154" s="27"/>
      <c r="C154" s="29" t="s">
        <v>21</v>
      </c>
      <c r="D154" s="53" t="s">
        <v>97</v>
      </c>
      <c r="E154" s="53"/>
      <c r="F154" s="27"/>
      <c r="G154" s="30">
        <v>30</v>
      </c>
    </row>
    <row r="155" spans="2:7" s="10" customFormat="1" x14ac:dyDescent="0.3">
      <c r="B155" s="27"/>
      <c r="C155" s="29"/>
      <c r="D155" s="29"/>
      <c r="E155" s="33" t="s">
        <v>40</v>
      </c>
      <c r="F155" s="27"/>
      <c r="G155" s="30"/>
    </row>
    <row r="156" spans="2:7" s="10" customFormat="1" x14ac:dyDescent="0.3">
      <c r="B156" s="27"/>
      <c r="C156" s="29"/>
      <c r="D156" s="29"/>
      <c r="E156" s="33" t="s">
        <v>41</v>
      </c>
      <c r="F156" s="27"/>
      <c r="G156" s="30"/>
    </row>
    <row r="157" spans="2:7" s="10" customFormat="1" x14ac:dyDescent="0.3">
      <c r="B157" s="27"/>
      <c r="C157" s="29" t="s">
        <v>21</v>
      </c>
      <c r="D157" s="53" t="s">
        <v>98</v>
      </c>
      <c r="E157" s="53"/>
      <c r="F157" s="27"/>
      <c r="G157" s="30">
        <v>5</v>
      </c>
    </row>
    <row r="158" spans="2:7" s="10" customFormat="1" x14ac:dyDescent="0.3">
      <c r="B158" s="27"/>
      <c r="C158" s="29" t="s">
        <v>21</v>
      </c>
      <c r="D158" s="53" t="s">
        <v>67</v>
      </c>
      <c r="E158" s="53"/>
      <c r="F158" s="27"/>
      <c r="G158" s="30">
        <v>20</v>
      </c>
    </row>
    <row r="159" spans="2:7" s="32" customFormat="1" x14ac:dyDescent="0.3">
      <c r="B159" s="27"/>
      <c r="C159" s="29" t="s">
        <v>21</v>
      </c>
      <c r="D159" s="53" t="s">
        <v>68</v>
      </c>
      <c r="E159" s="53"/>
      <c r="F159" s="27"/>
      <c r="G159" s="30">
        <v>200</v>
      </c>
    </row>
    <row r="160" spans="2:7" s="10" customFormat="1" x14ac:dyDescent="0.3">
      <c r="B160" s="27"/>
      <c r="C160" s="29" t="s">
        <v>21</v>
      </c>
      <c r="D160" s="53" t="s">
        <v>70</v>
      </c>
      <c r="E160" s="53"/>
      <c r="F160" s="27"/>
      <c r="G160" s="30">
        <v>20</v>
      </c>
    </row>
    <row r="161" spans="2:7" s="10" customFormat="1" x14ac:dyDescent="0.3">
      <c r="B161" s="27"/>
      <c r="C161" s="29" t="s">
        <v>21</v>
      </c>
      <c r="D161" s="53" t="s">
        <v>71</v>
      </c>
      <c r="E161" s="53"/>
      <c r="F161" s="27"/>
      <c r="G161" s="30">
        <v>10</v>
      </c>
    </row>
    <row r="162" spans="2:7" s="10" customFormat="1" x14ac:dyDescent="0.3">
      <c r="B162" s="27"/>
      <c r="C162" s="29" t="s">
        <v>21</v>
      </c>
      <c r="D162" s="53" t="s">
        <v>72</v>
      </c>
      <c r="E162" s="53"/>
      <c r="F162" s="27"/>
      <c r="G162" s="30">
        <v>27.5</v>
      </c>
    </row>
    <row r="163" spans="2:7" s="10" customFormat="1" x14ac:dyDescent="0.3">
      <c r="B163" s="27"/>
      <c r="C163" s="29"/>
      <c r="D163" s="36"/>
      <c r="E163" s="33" t="s">
        <v>73</v>
      </c>
      <c r="F163" s="27"/>
      <c r="G163" s="30"/>
    </row>
    <row r="164" spans="2:7" s="10" customFormat="1" x14ac:dyDescent="0.3">
      <c r="B164" s="27"/>
      <c r="C164" s="29"/>
      <c r="D164" s="36"/>
      <c r="E164" s="33" t="s">
        <v>74</v>
      </c>
      <c r="F164" s="27"/>
      <c r="G164" s="30"/>
    </row>
    <row r="165" spans="2:7" s="10" customFormat="1" x14ac:dyDescent="0.3">
      <c r="B165" s="27"/>
      <c r="C165" s="29" t="s">
        <v>21</v>
      </c>
      <c r="D165" s="53" t="s">
        <v>120</v>
      </c>
      <c r="E165" s="53"/>
      <c r="F165" s="27"/>
      <c r="G165" s="30">
        <v>12.5</v>
      </c>
    </row>
    <row r="166" spans="2:7" s="10" customFormat="1" ht="17.25" thickBot="1" x14ac:dyDescent="0.35">
      <c r="B166" s="27"/>
      <c r="C166" s="29"/>
      <c r="D166" s="36"/>
      <c r="E166" s="33" t="s">
        <v>75</v>
      </c>
      <c r="F166" s="27"/>
      <c r="G166" s="30"/>
    </row>
    <row r="167" spans="2:7" s="10" customFormat="1" x14ac:dyDescent="0.3">
      <c r="B167" s="52" t="s">
        <v>23</v>
      </c>
      <c r="C167" s="52"/>
      <c r="D167" s="52"/>
      <c r="E167" s="52"/>
      <c r="F167" s="52"/>
      <c r="G167" s="37">
        <f>SUM(G154:G166)</f>
        <v>325</v>
      </c>
    </row>
    <row r="168" spans="2:7" s="10" customFormat="1" x14ac:dyDescent="0.3"/>
    <row r="169" spans="2:7" s="10" customFormat="1" x14ac:dyDescent="0.3">
      <c r="B169" s="28" t="s">
        <v>91</v>
      </c>
      <c r="C169" s="54" t="s">
        <v>89</v>
      </c>
      <c r="D169" s="54"/>
      <c r="E169" s="54"/>
      <c r="F169" s="54"/>
      <c r="G169" s="54"/>
    </row>
    <row r="170" spans="2:7" s="10" customFormat="1" x14ac:dyDescent="0.3">
      <c r="B170" s="27"/>
      <c r="C170" s="29" t="s">
        <v>21</v>
      </c>
      <c r="D170" s="53" t="s">
        <v>96</v>
      </c>
      <c r="E170" s="53"/>
      <c r="F170" s="27"/>
      <c r="G170" s="30">
        <v>45</v>
      </c>
    </row>
    <row r="171" spans="2:7" s="10" customFormat="1" x14ac:dyDescent="0.3">
      <c r="B171" s="27"/>
      <c r="C171" s="29" t="s">
        <v>21</v>
      </c>
      <c r="D171" s="53" t="s">
        <v>67</v>
      </c>
      <c r="E171" s="53"/>
      <c r="F171" s="27"/>
      <c r="G171" s="30">
        <v>20</v>
      </c>
    </row>
    <row r="172" spans="2:7" s="32" customFormat="1" x14ac:dyDescent="0.3">
      <c r="B172" s="27"/>
      <c r="C172" s="29" t="s">
        <v>21</v>
      </c>
      <c r="D172" s="53" t="s">
        <v>68</v>
      </c>
      <c r="E172" s="53"/>
      <c r="F172" s="27"/>
      <c r="G172" s="30">
        <v>200</v>
      </c>
    </row>
    <row r="173" spans="2:7" s="10" customFormat="1" x14ac:dyDescent="0.3">
      <c r="B173" s="27"/>
      <c r="C173" s="29" t="s">
        <v>21</v>
      </c>
      <c r="D173" s="53" t="s">
        <v>70</v>
      </c>
      <c r="E173" s="53"/>
      <c r="F173" s="27"/>
      <c r="G173" s="30">
        <v>20</v>
      </c>
    </row>
    <row r="174" spans="2:7" s="10" customFormat="1" x14ac:dyDescent="0.3">
      <c r="B174" s="27"/>
      <c r="C174" s="29" t="s">
        <v>21</v>
      </c>
      <c r="D174" s="53" t="s">
        <v>71</v>
      </c>
      <c r="E174" s="53"/>
      <c r="F174" s="27"/>
      <c r="G174" s="30">
        <v>10</v>
      </c>
    </row>
    <row r="175" spans="2:7" s="10" customFormat="1" x14ac:dyDescent="0.3">
      <c r="B175" s="27"/>
      <c r="C175" s="29" t="s">
        <v>21</v>
      </c>
      <c r="D175" s="53" t="s">
        <v>72</v>
      </c>
      <c r="E175" s="53"/>
      <c r="F175" s="27"/>
      <c r="G175" s="30">
        <v>27.5</v>
      </c>
    </row>
    <row r="176" spans="2:7" s="10" customFormat="1" x14ac:dyDescent="0.3">
      <c r="B176" s="27"/>
      <c r="C176" s="29"/>
      <c r="D176" s="36"/>
      <c r="E176" s="33" t="s">
        <v>73</v>
      </c>
      <c r="F176" s="27"/>
      <c r="G176" s="30"/>
    </row>
    <row r="177" spans="2:7" s="10" customFormat="1" x14ac:dyDescent="0.3">
      <c r="B177" s="27"/>
      <c r="C177" s="29"/>
      <c r="D177" s="36"/>
      <c r="E177" s="33" t="s">
        <v>74</v>
      </c>
      <c r="F177" s="27"/>
      <c r="G177" s="30"/>
    </row>
    <row r="178" spans="2:7" s="10" customFormat="1" x14ac:dyDescent="0.3">
      <c r="B178" s="27"/>
      <c r="C178" s="29" t="s">
        <v>21</v>
      </c>
      <c r="D178" s="53" t="s">
        <v>120</v>
      </c>
      <c r="E178" s="53"/>
      <c r="F178" s="27"/>
      <c r="G178" s="30">
        <v>12.5</v>
      </c>
    </row>
    <row r="179" spans="2:7" s="10" customFormat="1" ht="17.25" thickBot="1" x14ac:dyDescent="0.35">
      <c r="B179" s="27"/>
      <c r="C179" s="29"/>
      <c r="D179" s="36"/>
      <c r="E179" s="33" t="s">
        <v>75</v>
      </c>
      <c r="F179" s="27"/>
      <c r="G179" s="30"/>
    </row>
    <row r="180" spans="2:7" s="10" customFormat="1" x14ac:dyDescent="0.3">
      <c r="B180" s="52" t="s">
        <v>23</v>
      </c>
      <c r="C180" s="52"/>
      <c r="D180" s="52"/>
      <c r="E180" s="52"/>
      <c r="F180" s="52"/>
      <c r="G180" s="37">
        <f>SUM(G170:G179)</f>
        <v>335</v>
      </c>
    </row>
    <row r="181" spans="2:7" s="10" customFormat="1" x14ac:dyDescent="0.3"/>
    <row r="182" spans="2:7" s="10" customFormat="1" x14ac:dyDescent="0.3">
      <c r="B182" s="28" t="s">
        <v>92</v>
      </c>
      <c r="C182" s="54" t="s">
        <v>93</v>
      </c>
      <c r="D182" s="54"/>
      <c r="E182" s="54"/>
      <c r="F182" s="54"/>
      <c r="G182" s="54"/>
    </row>
    <row r="183" spans="2:7" s="10" customFormat="1" x14ac:dyDescent="0.3">
      <c r="B183" s="27"/>
      <c r="C183" s="29" t="s">
        <v>21</v>
      </c>
      <c r="D183" s="53" t="s">
        <v>77</v>
      </c>
      <c r="E183" s="53"/>
      <c r="F183" s="27"/>
      <c r="G183" s="30">
        <v>10</v>
      </c>
    </row>
    <row r="184" spans="2:7" s="10" customFormat="1" x14ac:dyDescent="0.3">
      <c r="B184" s="27"/>
      <c r="C184" s="29"/>
      <c r="D184" s="29"/>
      <c r="E184" s="33" t="s">
        <v>40</v>
      </c>
      <c r="F184" s="27"/>
      <c r="G184" s="30"/>
    </row>
    <row r="185" spans="2:7" s="10" customFormat="1" x14ac:dyDescent="0.3">
      <c r="B185" s="27"/>
      <c r="C185" s="29"/>
      <c r="D185" s="29"/>
      <c r="E185" s="33" t="s">
        <v>41</v>
      </c>
      <c r="F185" s="27"/>
      <c r="G185" s="30"/>
    </row>
    <row r="186" spans="2:7" s="10" customFormat="1" x14ac:dyDescent="0.3">
      <c r="B186" s="27"/>
      <c r="C186" s="29" t="s">
        <v>21</v>
      </c>
      <c r="D186" s="53" t="s">
        <v>52</v>
      </c>
      <c r="E186" s="53"/>
      <c r="F186" s="27"/>
      <c r="G186" s="30">
        <v>5</v>
      </c>
    </row>
    <row r="187" spans="2:7" s="10" customFormat="1" x14ac:dyDescent="0.3">
      <c r="B187" s="27"/>
      <c r="C187" s="29"/>
      <c r="D187" s="29"/>
      <c r="E187" s="33" t="s">
        <v>76</v>
      </c>
      <c r="F187" s="27"/>
      <c r="G187" s="30"/>
    </row>
    <row r="188" spans="2:7" s="10" customFormat="1" x14ac:dyDescent="0.3">
      <c r="B188" s="27"/>
      <c r="C188" s="29" t="s">
        <v>21</v>
      </c>
      <c r="D188" s="53" t="s">
        <v>42</v>
      </c>
      <c r="E188" s="53"/>
      <c r="F188" s="27"/>
      <c r="G188" s="30">
        <v>140</v>
      </c>
    </row>
    <row r="189" spans="2:7" s="10" customFormat="1" x14ac:dyDescent="0.3">
      <c r="B189" s="27"/>
      <c r="C189" s="29"/>
      <c r="D189" s="29"/>
      <c r="E189" s="33" t="s">
        <v>94</v>
      </c>
      <c r="F189" s="27"/>
      <c r="G189" s="30"/>
    </row>
    <row r="190" spans="2:7" s="10" customFormat="1" x14ac:dyDescent="0.3">
      <c r="B190" s="27"/>
      <c r="C190" s="29" t="s">
        <v>21</v>
      </c>
      <c r="D190" s="53" t="s">
        <v>95</v>
      </c>
      <c r="E190" s="53"/>
      <c r="F190" s="27"/>
      <c r="G190" s="30">
        <v>140</v>
      </c>
    </row>
    <row r="191" spans="2:7" s="10" customFormat="1" ht="17.25" thickBot="1" x14ac:dyDescent="0.35">
      <c r="B191" s="27"/>
      <c r="C191" s="29"/>
      <c r="D191" s="29"/>
      <c r="E191" s="33" t="s">
        <v>118</v>
      </c>
      <c r="F191" s="27"/>
      <c r="G191" s="30"/>
    </row>
    <row r="192" spans="2:7" s="10" customFormat="1" x14ac:dyDescent="0.3">
      <c r="B192" s="52" t="s">
        <v>23</v>
      </c>
      <c r="C192" s="52"/>
      <c r="D192" s="52"/>
      <c r="E192" s="52"/>
      <c r="F192" s="52"/>
      <c r="G192" s="37">
        <f>SUM(G183:G191)</f>
        <v>295</v>
      </c>
    </row>
    <row r="193" spans="2:7" s="10" customFormat="1" x14ac:dyDescent="0.3"/>
    <row r="194" spans="2:7" s="10" customFormat="1" x14ac:dyDescent="0.3">
      <c r="B194" s="28" t="s">
        <v>100</v>
      </c>
      <c r="C194" s="54" t="s">
        <v>101</v>
      </c>
      <c r="D194" s="54"/>
      <c r="E194" s="54"/>
      <c r="F194" s="54"/>
      <c r="G194" s="54"/>
    </row>
    <row r="195" spans="2:7" s="10" customFormat="1" x14ac:dyDescent="0.3">
      <c r="B195" s="27"/>
      <c r="C195" s="29" t="s">
        <v>21</v>
      </c>
      <c r="D195" s="53" t="s">
        <v>102</v>
      </c>
      <c r="E195" s="53"/>
      <c r="F195" s="27"/>
      <c r="G195" s="30">
        <v>10</v>
      </c>
    </row>
    <row r="196" spans="2:7" s="10" customFormat="1" x14ac:dyDescent="0.3">
      <c r="B196" s="27"/>
      <c r="C196" s="29"/>
      <c r="D196" s="29"/>
      <c r="E196" s="33" t="s">
        <v>40</v>
      </c>
      <c r="F196" s="27"/>
      <c r="G196" s="30"/>
    </row>
    <row r="197" spans="2:7" s="10" customFormat="1" x14ac:dyDescent="0.3">
      <c r="B197" s="27"/>
      <c r="C197" s="29"/>
      <c r="D197" s="29"/>
      <c r="E197" s="33" t="s">
        <v>41</v>
      </c>
      <c r="F197" s="27"/>
      <c r="G197" s="30"/>
    </row>
    <row r="198" spans="2:7" s="10" customFormat="1" x14ac:dyDescent="0.3">
      <c r="B198" s="27"/>
      <c r="C198" s="29" t="s">
        <v>21</v>
      </c>
      <c r="D198" s="53" t="s">
        <v>105</v>
      </c>
      <c r="E198" s="53"/>
      <c r="F198" s="27"/>
      <c r="G198" s="30">
        <v>40</v>
      </c>
    </row>
    <row r="199" spans="2:7" s="10" customFormat="1" x14ac:dyDescent="0.3">
      <c r="B199" s="27"/>
      <c r="C199" s="29"/>
      <c r="D199" s="29"/>
      <c r="E199" s="33" t="s">
        <v>104</v>
      </c>
      <c r="F199" s="27"/>
      <c r="G199" s="30"/>
    </row>
    <row r="200" spans="2:7" s="10" customFormat="1" x14ac:dyDescent="0.3">
      <c r="B200" s="27"/>
      <c r="C200" s="29" t="s">
        <v>21</v>
      </c>
      <c r="D200" s="53" t="s">
        <v>103</v>
      </c>
      <c r="E200" s="53"/>
      <c r="F200" s="27"/>
      <c r="G200" s="30">
        <v>40</v>
      </c>
    </row>
    <row r="201" spans="2:7" s="10" customFormat="1" x14ac:dyDescent="0.3">
      <c r="B201" s="27"/>
      <c r="C201" s="29"/>
      <c r="D201" s="29"/>
      <c r="E201" s="33" t="s">
        <v>104</v>
      </c>
      <c r="F201" s="27"/>
      <c r="G201" s="30"/>
    </row>
    <row r="202" spans="2:7" s="10" customFormat="1" x14ac:dyDescent="0.3">
      <c r="B202" s="27"/>
      <c r="C202" s="29" t="s">
        <v>21</v>
      </c>
      <c r="D202" s="53" t="s">
        <v>106</v>
      </c>
      <c r="E202" s="53"/>
      <c r="F202" s="27"/>
      <c r="G202" s="30">
        <v>1</v>
      </c>
    </row>
    <row r="203" spans="2:7" s="32" customFormat="1" x14ac:dyDescent="0.3">
      <c r="B203" s="27"/>
      <c r="C203" s="29"/>
      <c r="D203" s="39"/>
      <c r="E203" s="33" t="s">
        <v>111</v>
      </c>
      <c r="F203" s="27"/>
      <c r="G203" s="30"/>
    </row>
    <row r="204" spans="2:7" s="32" customFormat="1" x14ac:dyDescent="0.3">
      <c r="B204" s="27"/>
      <c r="C204" s="29"/>
      <c r="D204" s="39"/>
      <c r="E204" s="33" t="s">
        <v>110</v>
      </c>
      <c r="F204" s="27"/>
      <c r="G204" s="30"/>
    </row>
    <row r="205" spans="2:7" s="32" customFormat="1" x14ac:dyDescent="0.3">
      <c r="B205" s="27"/>
      <c r="C205" s="29"/>
      <c r="D205" s="41"/>
      <c r="E205" s="33" t="s">
        <v>141</v>
      </c>
      <c r="F205" s="27"/>
      <c r="G205" s="30">
        <v>24</v>
      </c>
    </row>
    <row r="206" spans="2:7" s="32" customFormat="1" x14ac:dyDescent="0.3">
      <c r="B206" s="27"/>
      <c r="C206" s="29" t="s">
        <v>21</v>
      </c>
      <c r="D206" s="53" t="s">
        <v>107</v>
      </c>
      <c r="E206" s="53"/>
      <c r="F206" s="27"/>
      <c r="G206" s="30">
        <v>160</v>
      </c>
    </row>
    <row r="207" spans="2:7" s="32" customFormat="1" x14ac:dyDescent="0.3">
      <c r="B207" s="27"/>
      <c r="C207" s="29"/>
      <c r="D207" s="29"/>
      <c r="E207" s="33" t="s">
        <v>114</v>
      </c>
      <c r="F207" s="27"/>
      <c r="G207" s="30"/>
    </row>
    <row r="208" spans="2:7" s="32" customFormat="1" x14ac:dyDescent="0.3">
      <c r="B208" s="27"/>
      <c r="C208" s="29"/>
      <c r="D208" s="29"/>
      <c r="E208" s="33" t="s">
        <v>115</v>
      </c>
      <c r="F208" s="27"/>
      <c r="G208" s="30"/>
    </row>
    <row r="209" spans="2:7" s="32" customFormat="1" x14ac:dyDescent="0.3">
      <c r="B209" s="27"/>
      <c r="C209" s="29" t="s">
        <v>21</v>
      </c>
      <c r="D209" s="53" t="s">
        <v>108</v>
      </c>
      <c r="E209" s="53"/>
      <c r="F209" s="27"/>
      <c r="G209" s="30">
        <v>60</v>
      </c>
    </row>
    <row r="210" spans="2:7" s="32" customFormat="1" x14ac:dyDescent="0.3">
      <c r="B210" s="27"/>
      <c r="C210" s="29"/>
      <c r="D210" s="39"/>
      <c r="E210" s="33" t="s">
        <v>114</v>
      </c>
      <c r="F210" s="27"/>
      <c r="G210" s="30"/>
    </row>
    <row r="211" spans="2:7" s="32" customFormat="1" x14ac:dyDescent="0.3">
      <c r="B211" s="27"/>
      <c r="C211" s="29"/>
      <c r="D211" s="40"/>
      <c r="E211" s="33" t="s">
        <v>116</v>
      </c>
      <c r="F211" s="27"/>
      <c r="G211" s="30"/>
    </row>
    <row r="212" spans="2:7" s="32" customFormat="1" x14ac:dyDescent="0.3">
      <c r="B212" s="27"/>
      <c r="C212" s="29" t="s">
        <v>21</v>
      </c>
      <c r="D212" s="53" t="s">
        <v>106</v>
      </c>
      <c r="E212" s="53"/>
      <c r="F212" s="27"/>
      <c r="G212" s="30">
        <v>1</v>
      </c>
    </row>
    <row r="213" spans="2:7" s="32" customFormat="1" x14ac:dyDescent="0.3">
      <c r="B213" s="27"/>
      <c r="C213" s="29"/>
      <c r="D213" s="39"/>
      <c r="E213" s="33" t="s">
        <v>113</v>
      </c>
      <c r="F213" s="27"/>
      <c r="G213" s="30"/>
    </row>
    <row r="214" spans="2:7" s="32" customFormat="1" x14ac:dyDescent="0.3">
      <c r="B214" s="27"/>
      <c r="C214" s="29"/>
      <c r="D214" s="39"/>
      <c r="E214" s="33" t="s">
        <v>112</v>
      </c>
      <c r="F214" s="27"/>
      <c r="G214" s="30"/>
    </row>
    <row r="215" spans="2:7" s="32" customFormat="1" x14ac:dyDescent="0.3">
      <c r="B215" s="27"/>
      <c r="C215" s="29" t="s">
        <v>21</v>
      </c>
      <c r="D215" s="53" t="s">
        <v>121</v>
      </c>
      <c r="E215" s="53"/>
      <c r="F215" s="27"/>
      <c r="G215" s="30">
        <v>30</v>
      </c>
    </row>
    <row r="216" spans="2:7" s="32" customFormat="1" x14ac:dyDescent="0.3">
      <c r="B216" s="27"/>
      <c r="C216" s="29" t="s">
        <v>21</v>
      </c>
      <c r="D216" s="53" t="s">
        <v>109</v>
      </c>
      <c r="E216" s="53"/>
      <c r="F216" s="27"/>
      <c r="G216" s="30">
        <v>27.5</v>
      </c>
    </row>
    <row r="217" spans="2:7" s="32" customFormat="1" x14ac:dyDescent="0.3">
      <c r="B217" s="27"/>
      <c r="C217" s="29"/>
      <c r="D217" s="39"/>
      <c r="E217" s="33" t="s">
        <v>73</v>
      </c>
      <c r="F217" s="27"/>
      <c r="G217" s="30"/>
    </row>
    <row r="218" spans="2:7" s="32" customFormat="1" x14ac:dyDescent="0.3">
      <c r="B218" s="27"/>
      <c r="C218" s="29"/>
      <c r="D218" s="29"/>
      <c r="E218" s="33" t="s">
        <v>74</v>
      </c>
      <c r="F218" s="27"/>
      <c r="G218" s="30"/>
    </row>
    <row r="219" spans="2:7" s="32" customFormat="1" x14ac:dyDescent="0.3">
      <c r="B219" s="27"/>
      <c r="C219" s="29"/>
      <c r="D219" s="53" t="s">
        <v>119</v>
      </c>
      <c r="E219" s="53"/>
      <c r="F219" s="27"/>
      <c r="G219" s="30">
        <v>12.5</v>
      </c>
    </row>
    <row r="220" spans="2:7" s="32" customFormat="1" ht="17.25" thickBot="1" x14ac:dyDescent="0.35">
      <c r="B220" s="27"/>
      <c r="C220" s="29"/>
      <c r="D220" s="39"/>
      <c r="E220" s="33" t="s">
        <v>75</v>
      </c>
      <c r="F220" s="27"/>
      <c r="G220" s="30"/>
    </row>
    <row r="221" spans="2:7" s="10" customFormat="1" x14ac:dyDescent="0.3">
      <c r="B221" s="52" t="s">
        <v>23</v>
      </c>
      <c r="C221" s="52"/>
      <c r="D221" s="52"/>
      <c r="E221" s="52"/>
      <c r="F221" s="52"/>
      <c r="G221" s="38">
        <f>SUM(G195:G220)</f>
        <v>406</v>
      </c>
    </row>
    <row r="222" spans="2:7" s="10" customFormat="1" x14ac:dyDescent="0.3"/>
    <row r="223" spans="2:7" s="10" customFormat="1" x14ac:dyDescent="0.3">
      <c r="B223" s="28" t="s">
        <v>122</v>
      </c>
      <c r="C223" s="54" t="s">
        <v>123</v>
      </c>
      <c r="D223" s="54"/>
      <c r="E223" s="54"/>
      <c r="F223" s="54"/>
      <c r="G223" s="54"/>
    </row>
    <row r="224" spans="2:7" s="10" customFormat="1" x14ac:dyDescent="0.3">
      <c r="B224" s="27"/>
      <c r="C224" s="29"/>
      <c r="D224" s="53" t="s">
        <v>124</v>
      </c>
      <c r="E224" s="53"/>
      <c r="F224" s="27"/>
      <c r="G224" s="30">
        <v>2</v>
      </c>
    </row>
    <row r="225" spans="2:7" s="10" customFormat="1" x14ac:dyDescent="0.3">
      <c r="B225" s="27"/>
      <c r="C225" s="29"/>
      <c r="D225" s="53" t="s">
        <v>125</v>
      </c>
      <c r="E225" s="53"/>
      <c r="F225" s="27"/>
      <c r="G225" s="30">
        <v>5</v>
      </c>
    </row>
    <row r="226" spans="2:7" s="10" customFormat="1" x14ac:dyDescent="0.3">
      <c r="B226" s="27"/>
      <c r="C226" s="29"/>
      <c r="D226" s="53" t="s">
        <v>126</v>
      </c>
      <c r="E226" s="53"/>
      <c r="F226" s="27"/>
      <c r="G226" s="30">
        <v>100</v>
      </c>
    </row>
    <row r="227" spans="2:7" s="10" customFormat="1" x14ac:dyDescent="0.3">
      <c r="B227" s="27"/>
      <c r="C227" s="29"/>
      <c r="D227" s="53" t="s">
        <v>130</v>
      </c>
      <c r="E227" s="53"/>
      <c r="F227" s="27"/>
      <c r="G227" s="30">
        <v>50</v>
      </c>
    </row>
    <row r="228" spans="2:7" s="32" customFormat="1" x14ac:dyDescent="0.3">
      <c r="B228" s="27"/>
      <c r="C228" s="29" t="s">
        <v>21</v>
      </c>
      <c r="D228" s="53" t="s">
        <v>106</v>
      </c>
      <c r="E228" s="53"/>
      <c r="F228" s="27"/>
      <c r="G228" s="30">
        <v>1</v>
      </c>
    </row>
    <row r="229" spans="2:7" s="32" customFormat="1" x14ac:dyDescent="0.3">
      <c r="B229" s="27"/>
      <c r="C229" s="29"/>
      <c r="D229" s="42"/>
      <c r="E229" s="33" t="s">
        <v>113</v>
      </c>
      <c r="F229" s="27"/>
      <c r="G229" s="30"/>
    </row>
    <row r="230" spans="2:7" s="32" customFormat="1" x14ac:dyDescent="0.3">
      <c r="B230" s="27"/>
      <c r="C230" s="29"/>
      <c r="D230" s="42"/>
      <c r="E230" s="33" t="s">
        <v>112</v>
      </c>
      <c r="F230" s="27"/>
      <c r="G230" s="30"/>
    </row>
    <row r="231" spans="2:7" s="32" customFormat="1" x14ac:dyDescent="0.3">
      <c r="B231" s="27"/>
      <c r="C231" s="29"/>
      <c r="D231" s="53" t="s">
        <v>129</v>
      </c>
      <c r="E231" s="53"/>
      <c r="F231" s="27"/>
      <c r="G231" s="30">
        <v>140</v>
      </c>
    </row>
    <row r="232" spans="2:7" s="32" customFormat="1" ht="17.25" thickBot="1" x14ac:dyDescent="0.35">
      <c r="B232" s="27"/>
      <c r="C232" s="29"/>
      <c r="D232" s="51" t="s">
        <v>127</v>
      </c>
      <c r="E232" s="51"/>
      <c r="F232" s="27"/>
      <c r="G232" s="30">
        <v>12.5</v>
      </c>
    </row>
    <row r="233" spans="2:7" s="32" customFormat="1" x14ac:dyDescent="0.3">
      <c r="B233" s="52" t="s">
        <v>23</v>
      </c>
      <c r="C233" s="52"/>
      <c r="D233" s="52"/>
      <c r="E233" s="52"/>
      <c r="F233" s="52"/>
      <c r="G233" s="43">
        <f>SUM(G224:G232)</f>
        <v>310.5</v>
      </c>
    </row>
    <row r="234" spans="2:7" s="10" customFormat="1" x14ac:dyDescent="0.3">
      <c r="B234" s="27"/>
      <c r="C234" s="29"/>
      <c r="D234" s="39"/>
      <c r="E234" s="33"/>
      <c r="F234" s="27"/>
      <c r="G234" s="30"/>
    </row>
    <row r="235" spans="2:7" s="32" customFormat="1" x14ac:dyDescent="0.3">
      <c r="B235" s="28" t="s">
        <v>128</v>
      </c>
      <c r="C235" s="54" t="s">
        <v>123</v>
      </c>
      <c r="D235" s="54"/>
      <c r="E235" s="54"/>
      <c r="F235" s="54"/>
      <c r="G235" s="54"/>
    </row>
    <row r="236" spans="2:7" s="32" customFormat="1" x14ac:dyDescent="0.3">
      <c r="B236" s="27"/>
      <c r="C236" s="29"/>
      <c r="D236" s="53" t="s">
        <v>124</v>
      </c>
      <c r="E236" s="53"/>
      <c r="F236" s="27"/>
      <c r="G236" s="30">
        <v>2</v>
      </c>
    </row>
    <row r="237" spans="2:7" s="32" customFormat="1" x14ac:dyDescent="0.3">
      <c r="B237" s="27"/>
      <c r="C237" s="29"/>
      <c r="D237" s="53" t="s">
        <v>130</v>
      </c>
      <c r="E237" s="53"/>
      <c r="F237" s="27"/>
      <c r="G237" s="30">
        <v>240</v>
      </c>
    </row>
    <row r="238" spans="2:7" s="32" customFormat="1" x14ac:dyDescent="0.3">
      <c r="B238" s="27"/>
      <c r="C238" s="29" t="s">
        <v>21</v>
      </c>
      <c r="D238" s="53" t="s">
        <v>106</v>
      </c>
      <c r="E238" s="53"/>
      <c r="F238" s="27"/>
      <c r="G238" s="30">
        <v>1</v>
      </c>
    </row>
    <row r="239" spans="2:7" s="32" customFormat="1" x14ac:dyDescent="0.3">
      <c r="B239" s="27"/>
      <c r="C239" s="29"/>
      <c r="D239" s="42"/>
      <c r="E239" s="33" t="s">
        <v>113</v>
      </c>
      <c r="F239" s="27"/>
      <c r="G239" s="30"/>
    </row>
    <row r="240" spans="2:7" s="32" customFormat="1" x14ac:dyDescent="0.3">
      <c r="B240" s="27"/>
      <c r="C240" s="29"/>
      <c r="D240" s="42"/>
      <c r="E240" s="33" t="s">
        <v>112</v>
      </c>
      <c r="F240" s="27"/>
      <c r="G240" s="30"/>
    </row>
    <row r="241" spans="2:7" s="32" customFormat="1" x14ac:dyDescent="0.3">
      <c r="B241" s="27"/>
      <c r="C241" s="29"/>
      <c r="D241" s="53" t="s">
        <v>129</v>
      </c>
      <c r="E241" s="53"/>
      <c r="F241" s="27"/>
      <c r="G241" s="30">
        <v>140</v>
      </c>
    </row>
    <row r="242" spans="2:7" s="32" customFormat="1" ht="17.25" thickBot="1" x14ac:dyDescent="0.35">
      <c r="B242" s="27"/>
      <c r="C242" s="29"/>
      <c r="D242" s="53" t="s">
        <v>127</v>
      </c>
      <c r="E242" s="53"/>
      <c r="F242" s="27"/>
      <c r="G242" s="30">
        <v>12.5</v>
      </c>
    </row>
    <row r="243" spans="2:7" s="32" customFormat="1" x14ac:dyDescent="0.3">
      <c r="B243" s="52" t="s">
        <v>23</v>
      </c>
      <c r="C243" s="52"/>
      <c r="D243" s="52"/>
      <c r="E243" s="52"/>
      <c r="F243" s="52"/>
      <c r="G243" s="43">
        <f>SUM(G236:G242)</f>
        <v>395.5</v>
      </c>
    </row>
    <row r="244" spans="2:7" s="10" customFormat="1" x14ac:dyDescent="0.3"/>
    <row r="245" spans="2:7" s="32" customFormat="1" x14ac:dyDescent="0.3">
      <c r="B245" s="28" t="s">
        <v>131</v>
      </c>
      <c r="C245" s="54" t="s">
        <v>123</v>
      </c>
      <c r="D245" s="54"/>
      <c r="E245" s="54"/>
      <c r="F245" s="54"/>
      <c r="G245" s="54"/>
    </row>
    <row r="246" spans="2:7" s="32" customFormat="1" x14ac:dyDescent="0.3">
      <c r="B246" s="27"/>
      <c r="C246" s="29"/>
      <c r="D246" s="53" t="s">
        <v>133</v>
      </c>
      <c r="E246" s="53"/>
      <c r="F246" s="27"/>
      <c r="G246" s="30">
        <v>12.5</v>
      </c>
    </row>
    <row r="247" spans="2:7" s="32" customFormat="1" x14ac:dyDescent="0.3">
      <c r="B247" s="27"/>
      <c r="C247" s="29"/>
      <c r="D247" s="53" t="s">
        <v>132</v>
      </c>
      <c r="E247" s="53"/>
      <c r="F247" s="27"/>
      <c r="G247" s="30"/>
    </row>
    <row r="248" spans="2:7" s="32" customFormat="1" x14ac:dyDescent="0.3">
      <c r="B248" s="27"/>
      <c r="C248" s="29" t="s">
        <v>21</v>
      </c>
      <c r="D248" s="53" t="s">
        <v>106</v>
      </c>
      <c r="E248" s="53"/>
      <c r="F248" s="27"/>
      <c r="G248" s="30">
        <v>1</v>
      </c>
    </row>
    <row r="249" spans="2:7" s="32" customFormat="1" x14ac:dyDescent="0.3">
      <c r="B249" s="27"/>
      <c r="C249" s="29"/>
      <c r="D249" s="42"/>
      <c r="E249" s="33" t="s">
        <v>113</v>
      </c>
      <c r="F249" s="27"/>
      <c r="G249" s="30"/>
    </row>
    <row r="250" spans="2:7" s="32" customFormat="1" x14ac:dyDescent="0.3">
      <c r="B250" s="27"/>
      <c r="C250" s="29"/>
      <c r="D250" s="42"/>
      <c r="E250" s="33" t="s">
        <v>112</v>
      </c>
      <c r="F250" s="27"/>
      <c r="G250" s="30"/>
    </row>
    <row r="251" spans="2:7" s="32" customFormat="1" x14ac:dyDescent="0.3">
      <c r="B251" s="27"/>
      <c r="C251" s="29"/>
      <c r="D251" s="53" t="s">
        <v>134</v>
      </c>
      <c r="E251" s="53"/>
      <c r="F251" s="27"/>
      <c r="G251" s="30">
        <v>150</v>
      </c>
    </row>
    <row r="252" spans="2:7" s="32" customFormat="1" ht="17.25" thickBot="1" x14ac:dyDescent="0.35">
      <c r="B252" s="27"/>
      <c r="C252" s="29"/>
      <c r="D252" s="53" t="s">
        <v>127</v>
      </c>
      <c r="E252" s="53"/>
      <c r="F252" s="27"/>
      <c r="G252" s="30">
        <v>12.5</v>
      </c>
    </row>
    <row r="253" spans="2:7" s="32" customFormat="1" x14ac:dyDescent="0.3">
      <c r="B253" s="52" t="s">
        <v>23</v>
      </c>
      <c r="C253" s="52"/>
      <c r="D253" s="52"/>
      <c r="E253" s="52"/>
      <c r="F253" s="52"/>
      <c r="G253" s="43">
        <f>SUM(G246:G252)</f>
        <v>176</v>
      </c>
    </row>
    <row r="254" spans="2:7" s="10" customFormat="1" x14ac:dyDescent="0.3"/>
    <row r="255" spans="2:7" s="32" customFormat="1" x14ac:dyDescent="0.3">
      <c r="B255" s="28" t="s">
        <v>135</v>
      </c>
      <c r="C255" s="54" t="s">
        <v>123</v>
      </c>
      <c r="D255" s="54"/>
      <c r="E255" s="54"/>
      <c r="F255" s="54"/>
      <c r="G255" s="54"/>
    </row>
    <row r="256" spans="2:7" s="32" customFormat="1" x14ac:dyDescent="0.3">
      <c r="B256" s="27"/>
      <c r="C256" s="29"/>
      <c r="D256" s="53" t="s">
        <v>124</v>
      </c>
      <c r="E256" s="53"/>
      <c r="F256" s="27"/>
      <c r="G256" s="30">
        <v>2</v>
      </c>
    </row>
    <row r="257" spans="2:7" s="32" customFormat="1" x14ac:dyDescent="0.3">
      <c r="B257" s="27"/>
      <c r="C257" s="29"/>
      <c r="D257" s="53" t="s">
        <v>125</v>
      </c>
      <c r="E257" s="53"/>
      <c r="F257" s="27"/>
      <c r="G257" s="30">
        <v>5</v>
      </c>
    </row>
    <row r="258" spans="2:7" s="32" customFormat="1" x14ac:dyDescent="0.3">
      <c r="B258" s="27"/>
      <c r="C258" s="29"/>
      <c r="D258" s="53" t="s">
        <v>126</v>
      </c>
      <c r="E258" s="53"/>
      <c r="F258" s="27"/>
      <c r="G258" s="30">
        <v>100</v>
      </c>
    </row>
    <row r="259" spans="2:7" s="32" customFormat="1" x14ac:dyDescent="0.3">
      <c r="B259" s="27"/>
      <c r="C259" s="29"/>
      <c r="D259" s="53" t="s">
        <v>130</v>
      </c>
      <c r="E259" s="53"/>
      <c r="F259" s="27"/>
      <c r="G259" s="30">
        <v>100</v>
      </c>
    </row>
    <row r="260" spans="2:7" s="32" customFormat="1" ht="17.25" thickBot="1" x14ac:dyDescent="0.35">
      <c r="B260" s="27"/>
      <c r="C260" s="29"/>
      <c r="D260" s="51" t="s">
        <v>127</v>
      </c>
      <c r="E260" s="51"/>
      <c r="F260" s="27"/>
      <c r="G260" s="30">
        <v>12.5</v>
      </c>
    </row>
    <row r="261" spans="2:7" s="32" customFormat="1" x14ac:dyDescent="0.3">
      <c r="B261" s="52" t="s">
        <v>23</v>
      </c>
      <c r="C261" s="52"/>
      <c r="D261" s="52"/>
      <c r="E261" s="52"/>
      <c r="F261" s="52"/>
      <c r="G261" s="43">
        <f>SUM(G256:G260)</f>
        <v>219.5</v>
      </c>
    </row>
    <row r="262" spans="2:7" s="10" customFormat="1" x14ac:dyDescent="0.3"/>
    <row r="263" spans="2:7" s="10" customFormat="1" x14ac:dyDescent="0.3"/>
    <row r="264" spans="2:7" s="10" customFormat="1" x14ac:dyDescent="0.3"/>
    <row r="265" spans="2:7" s="10" customFormat="1" x14ac:dyDescent="0.3"/>
    <row r="266" spans="2:7" s="10" customFormat="1" x14ac:dyDescent="0.3"/>
    <row r="267" spans="2:7" s="10" customFormat="1" x14ac:dyDescent="0.3"/>
    <row r="268" spans="2:7" s="10" customFormat="1" x14ac:dyDescent="0.3"/>
    <row r="269" spans="2:7" s="10" customFormat="1" x14ac:dyDescent="0.3"/>
    <row r="270" spans="2:7" s="10" customFormat="1" x14ac:dyDescent="0.3"/>
    <row r="271" spans="2:7" s="10" customFormat="1" x14ac:dyDescent="0.3"/>
    <row r="272" spans="2:7" s="10" customFormat="1" x14ac:dyDescent="0.3"/>
    <row r="273" s="10" customFormat="1" x14ac:dyDescent="0.3"/>
    <row r="274" s="10" customFormat="1" x14ac:dyDescent="0.3"/>
    <row r="275" s="10" customFormat="1" x14ac:dyDescent="0.3"/>
    <row r="276" s="10" customFormat="1" x14ac:dyDescent="0.3"/>
    <row r="277" s="10" customFormat="1" x14ac:dyDescent="0.3"/>
    <row r="278" s="10" customFormat="1" x14ac:dyDescent="0.3"/>
    <row r="279" s="10" customFormat="1" x14ac:dyDescent="0.3"/>
    <row r="280" s="10" customFormat="1" x14ac:dyDescent="0.3"/>
    <row r="281" s="10" customFormat="1" x14ac:dyDescent="0.3"/>
    <row r="282" s="10" customFormat="1" x14ac:dyDescent="0.3"/>
    <row r="283" s="10" customFormat="1" x14ac:dyDescent="0.3"/>
    <row r="284" s="10" customFormat="1" x14ac:dyDescent="0.3"/>
    <row r="285" s="10" customFormat="1" x14ac:dyDescent="0.3"/>
    <row r="286" s="10" customFormat="1" x14ac:dyDescent="0.3"/>
    <row r="287" s="10" customFormat="1" x14ac:dyDescent="0.3"/>
    <row r="288" s="10" customFormat="1" x14ac:dyDescent="0.3"/>
    <row r="289" s="10" customFormat="1" x14ac:dyDescent="0.3"/>
    <row r="290" s="10" customFormat="1" x14ac:dyDescent="0.3"/>
    <row r="291" s="10" customFormat="1" x14ac:dyDescent="0.3"/>
    <row r="292" s="10" customFormat="1" x14ac:dyDescent="0.3"/>
    <row r="293" s="10" customFormat="1" x14ac:dyDescent="0.3"/>
    <row r="294" s="10" customFormat="1" x14ac:dyDescent="0.3"/>
    <row r="295" s="10" customFormat="1" x14ac:dyDescent="0.3"/>
    <row r="296" s="10" customFormat="1" x14ac:dyDescent="0.3"/>
    <row r="297" s="10" customFormat="1" x14ac:dyDescent="0.3"/>
    <row r="298" s="10" customFormat="1" x14ac:dyDescent="0.3"/>
    <row r="299" s="10" customFormat="1" x14ac:dyDescent="0.3"/>
    <row r="300" s="10" customFormat="1" x14ac:dyDescent="0.3"/>
    <row r="301" s="10" customFormat="1" x14ac:dyDescent="0.3"/>
    <row r="302" s="10" customFormat="1" x14ac:dyDescent="0.3"/>
    <row r="303" s="10" customFormat="1" x14ac:dyDescent="0.3"/>
    <row r="304" s="10" customFormat="1" x14ac:dyDescent="0.3"/>
    <row r="305" s="10" customFormat="1" x14ac:dyDescent="0.3"/>
    <row r="306" s="10" customFormat="1" x14ac:dyDescent="0.3"/>
    <row r="307" s="10" customFormat="1" x14ac:dyDescent="0.3"/>
    <row r="308" s="10" customFormat="1" x14ac:dyDescent="0.3"/>
    <row r="309" s="10" customFormat="1" x14ac:dyDescent="0.3"/>
    <row r="310" s="10" customFormat="1" x14ac:dyDescent="0.3"/>
    <row r="311" s="10" customFormat="1" x14ac:dyDescent="0.3"/>
    <row r="312" s="10" customFormat="1" x14ac:dyDescent="0.3"/>
    <row r="313" s="10" customFormat="1" x14ac:dyDescent="0.3"/>
    <row r="314" s="10" customFormat="1" x14ac:dyDescent="0.3"/>
    <row r="315" s="10" customFormat="1" x14ac:dyDescent="0.3"/>
    <row r="316" s="10" customFormat="1" x14ac:dyDescent="0.3"/>
    <row r="317" s="10" customFormat="1" x14ac:dyDescent="0.3"/>
    <row r="318" s="10" customFormat="1" x14ac:dyDescent="0.3"/>
    <row r="319" s="10" customFormat="1" x14ac:dyDescent="0.3"/>
    <row r="320" s="10" customFormat="1" x14ac:dyDescent="0.3"/>
    <row r="321" s="10" customFormat="1" x14ac:dyDescent="0.3"/>
    <row r="322" s="10" customFormat="1" x14ac:dyDescent="0.3"/>
    <row r="323" s="10" customFormat="1" x14ac:dyDescent="0.3"/>
    <row r="324" s="10" customFormat="1" x14ac:dyDescent="0.3"/>
    <row r="325" s="10" customFormat="1" x14ac:dyDescent="0.3"/>
    <row r="326" s="10" customFormat="1" x14ac:dyDescent="0.3"/>
    <row r="327" s="10" customFormat="1" x14ac:dyDescent="0.3"/>
    <row r="328" s="10" customFormat="1" x14ac:dyDescent="0.3"/>
    <row r="329" s="10" customFormat="1" x14ac:dyDescent="0.3"/>
    <row r="330" s="10" customFormat="1" x14ac:dyDescent="0.3"/>
    <row r="331" s="10" customFormat="1" x14ac:dyDescent="0.3"/>
    <row r="332" s="10" customFormat="1" x14ac:dyDescent="0.3"/>
    <row r="333" s="10" customFormat="1" x14ac:dyDescent="0.3"/>
    <row r="334" s="10" customFormat="1" x14ac:dyDescent="0.3"/>
    <row r="335" s="10" customFormat="1" x14ac:dyDescent="0.3"/>
    <row r="336" s="10" customFormat="1" x14ac:dyDescent="0.3"/>
    <row r="337" s="10" customFormat="1" x14ac:dyDescent="0.3"/>
    <row r="338" s="10" customFormat="1" x14ac:dyDescent="0.3"/>
    <row r="339" s="10" customFormat="1" x14ac:dyDescent="0.3"/>
    <row r="340" s="10" customFormat="1" x14ac:dyDescent="0.3"/>
    <row r="341" s="10" customFormat="1" x14ac:dyDescent="0.3"/>
    <row r="342" s="10" customFormat="1" x14ac:dyDescent="0.3"/>
    <row r="343" s="10" customFormat="1" x14ac:dyDescent="0.3"/>
    <row r="344" s="10" customFormat="1" x14ac:dyDescent="0.3"/>
    <row r="345" s="10" customFormat="1" x14ac:dyDescent="0.3"/>
    <row r="346" s="10" customFormat="1" x14ac:dyDescent="0.3"/>
    <row r="347" s="10" customFormat="1" x14ac:dyDescent="0.3"/>
    <row r="348" s="10" customFormat="1" x14ac:dyDescent="0.3"/>
    <row r="349" s="10" customFormat="1" x14ac:dyDescent="0.3"/>
    <row r="350" s="10" customFormat="1" x14ac:dyDescent="0.3"/>
    <row r="351" s="10" customFormat="1" x14ac:dyDescent="0.3"/>
    <row r="352" s="10" customFormat="1" x14ac:dyDescent="0.3"/>
    <row r="353" s="10" customFormat="1" x14ac:dyDescent="0.3"/>
    <row r="354" s="10" customFormat="1" x14ac:dyDescent="0.3"/>
    <row r="355" s="10" customFormat="1" x14ac:dyDescent="0.3"/>
    <row r="356" s="10" customFormat="1" x14ac:dyDescent="0.3"/>
    <row r="357" s="10" customFormat="1" x14ac:dyDescent="0.3"/>
    <row r="358" s="10" customFormat="1" x14ac:dyDescent="0.3"/>
    <row r="359" s="10" customFormat="1" x14ac:dyDescent="0.3"/>
    <row r="360" s="10" customFormat="1" x14ac:dyDescent="0.3"/>
    <row r="361" s="10" customFormat="1" x14ac:dyDescent="0.3"/>
    <row r="362" s="10" customFormat="1" x14ac:dyDescent="0.3"/>
    <row r="363" s="10" customFormat="1" x14ac:dyDescent="0.3"/>
    <row r="364" s="10" customFormat="1" x14ac:dyDescent="0.3"/>
    <row r="365" s="10" customFormat="1" x14ac:dyDescent="0.3"/>
    <row r="366" s="10" customFormat="1" x14ac:dyDescent="0.3"/>
    <row r="367" s="10" customFormat="1" x14ac:dyDescent="0.3"/>
    <row r="368" s="10" customFormat="1" x14ac:dyDescent="0.3"/>
    <row r="369" s="10" customFormat="1" x14ac:dyDescent="0.3"/>
    <row r="370" s="10" customFormat="1" x14ac:dyDescent="0.3"/>
    <row r="371" s="10" customFormat="1" x14ac:dyDescent="0.3"/>
    <row r="372" s="10" customFormat="1" x14ac:dyDescent="0.3"/>
    <row r="373" s="10" customFormat="1" x14ac:dyDescent="0.3"/>
    <row r="374" s="10" customFormat="1" x14ac:dyDescent="0.3"/>
    <row r="375" s="10" customFormat="1" x14ac:dyDescent="0.3"/>
    <row r="376" s="10" customFormat="1" x14ac:dyDescent="0.3"/>
    <row r="377" s="10" customFormat="1" x14ac:dyDescent="0.3"/>
    <row r="378" s="10" customFormat="1" x14ac:dyDescent="0.3"/>
    <row r="379" s="10" customFormat="1" x14ac:dyDescent="0.3"/>
    <row r="380" s="10" customFormat="1" x14ac:dyDescent="0.3"/>
    <row r="381" s="10" customFormat="1" x14ac:dyDescent="0.3"/>
    <row r="382" s="10" customFormat="1" x14ac:dyDescent="0.3"/>
    <row r="383" s="10" customFormat="1" x14ac:dyDescent="0.3"/>
    <row r="384" s="10" customFormat="1" x14ac:dyDescent="0.3"/>
    <row r="385" s="10" customFormat="1" x14ac:dyDescent="0.3"/>
    <row r="386" s="10" customFormat="1" x14ac:dyDescent="0.3"/>
    <row r="387" s="10" customFormat="1" x14ac:dyDescent="0.3"/>
    <row r="388" s="10" customFormat="1" x14ac:dyDescent="0.3"/>
    <row r="389" s="10" customFormat="1" x14ac:dyDescent="0.3"/>
    <row r="390" s="10" customFormat="1" x14ac:dyDescent="0.3"/>
    <row r="391" s="10" customFormat="1" x14ac:dyDescent="0.3"/>
    <row r="392" s="10" customFormat="1" x14ac:dyDescent="0.3"/>
    <row r="393" s="10" customFormat="1" x14ac:dyDescent="0.3"/>
    <row r="394" s="10" customFormat="1" x14ac:dyDescent="0.3"/>
    <row r="395" s="10" customFormat="1" x14ac:dyDescent="0.3"/>
    <row r="396" s="10" customFormat="1" x14ac:dyDescent="0.3"/>
    <row r="397" s="10" customFormat="1" x14ac:dyDescent="0.3"/>
    <row r="398" s="10" customFormat="1" x14ac:dyDescent="0.3"/>
    <row r="399" s="10" customFormat="1" x14ac:dyDescent="0.3"/>
    <row r="400" s="10" customFormat="1" x14ac:dyDescent="0.3"/>
    <row r="401" s="10" customFormat="1" x14ac:dyDescent="0.3"/>
    <row r="402" s="10" customFormat="1" x14ac:dyDescent="0.3"/>
    <row r="403" s="10" customFormat="1" x14ac:dyDescent="0.3"/>
    <row r="404" s="10" customFormat="1" x14ac:dyDescent="0.3"/>
    <row r="405" s="10" customFormat="1" x14ac:dyDescent="0.3"/>
    <row r="406" s="10" customFormat="1" x14ac:dyDescent="0.3"/>
    <row r="407" s="10" customFormat="1" x14ac:dyDescent="0.3"/>
    <row r="408" s="10" customFormat="1" x14ac:dyDescent="0.3"/>
    <row r="409" s="10" customFormat="1" x14ac:dyDescent="0.3"/>
    <row r="410" s="10" customFormat="1" x14ac:dyDescent="0.3"/>
    <row r="411" s="10" customFormat="1" x14ac:dyDescent="0.3"/>
    <row r="412" s="10" customFormat="1" x14ac:dyDescent="0.3"/>
    <row r="413" s="10" customFormat="1" x14ac:dyDescent="0.3"/>
    <row r="414" s="10" customFormat="1" x14ac:dyDescent="0.3"/>
    <row r="415" s="10" customFormat="1" x14ac:dyDescent="0.3"/>
    <row r="416" s="10" customFormat="1" x14ac:dyDescent="0.3"/>
    <row r="417" s="10" customFormat="1" x14ac:dyDescent="0.3"/>
    <row r="418" s="10" customFormat="1" x14ac:dyDescent="0.3"/>
    <row r="419" s="10" customFormat="1" x14ac:dyDescent="0.3"/>
    <row r="420" s="10" customFormat="1" x14ac:dyDescent="0.3"/>
    <row r="421" s="10" customFormat="1" x14ac:dyDescent="0.3"/>
    <row r="422" s="10" customFormat="1" x14ac:dyDescent="0.3"/>
    <row r="423" s="10" customFormat="1" x14ac:dyDescent="0.3"/>
    <row r="424" s="10" customFormat="1" x14ac:dyDescent="0.3"/>
    <row r="425" s="10" customFormat="1" x14ac:dyDescent="0.3"/>
    <row r="426" s="10" customFormat="1" x14ac:dyDescent="0.3"/>
    <row r="427" s="10" customFormat="1" x14ac:dyDescent="0.3"/>
    <row r="428" s="10" customFormat="1" x14ac:dyDescent="0.3"/>
    <row r="429" s="10" customFormat="1" x14ac:dyDescent="0.3"/>
    <row r="430" s="10" customFormat="1" x14ac:dyDescent="0.3"/>
    <row r="431" s="10" customFormat="1" x14ac:dyDescent="0.3"/>
    <row r="432" s="10" customFormat="1" x14ac:dyDescent="0.3"/>
    <row r="433" s="10" customFormat="1" x14ac:dyDescent="0.3"/>
    <row r="434" s="10" customFormat="1" x14ac:dyDescent="0.3"/>
    <row r="435" s="10" customFormat="1" x14ac:dyDescent="0.3"/>
    <row r="436" s="10" customFormat="1" x14ac:dyDescent="0.3"/>
    <row r="437" s="10" customFormat="1" x14ac:dyDescent="0.3"/>
    <row r="438" s="10" customFormat="1" x14ac:dyDescent="0.3"/>
    <row r="439" s="10" customFormat="1" x14ac:dyDescent="0.3"/>
    <row r="440" s="10" customFormat="1" x14ac:dyDescent="0.3"/>
    <row r="441" s="10" customFormat="1" x14ac:dyDescent="0.3"/>
    <row r="442" s="10" customFormat="1" x14ac:dyDescent="0.3"/>
    <row r="443" s="10" customFormat="1" x14ac:dyDescent="0.3"/>
    <row r="444" s="10" customFormat="1" x14ac:dyDescent="0.3"/>
    <row r="445" s="10" customFormat="1" x14ac:dyDescent="0.3"/>
    <row r="446" s="10" customFormat="1" x14ac:dyDescent="0.3"/>
    <row r="447" s="10" customFormat="1" x14ac:dyDescent="0.3"/>
    <row r="448" s="10" customFormat="1" x14ac:dyDescent="0.3"/>
    <row r="449" s="10" customFormat="1" x14ac:dyDescent="0.3"/>
    <row r="450" s="10" customFormat="1" x14ac:dyDescent="0.3"/>
    <row r="451" s="10" customFormat="1" x14ac:dyDescent="0.3"/>
    <row r="452" s="10" customFormat="1" x14ac:dyDescent="0.3"/>
    <row r="453" s="10" customFormat="1" x14ac:dyDescent="0.3"/>
    <row r="454" s="10" customFormat="1" x14ac:dyDescent="0.3"/>
    <row r="455" s="10" customFormat="1" x14ac:dyDescent="0.3"/>
    <row r="456" s="10" customFormat="1" x14ac:dyDescent="0.3"/>
    <row r="457" s="10" customFormat="1" x14ac:dyDescent="0.3"/>
    <row r="458" s="10" customFormat="1" x14ac:dyDescent="0.3"/>
    <row r="459" s="10" customFormat="1" x14ac:dyDescent="0.3"/>
    <row r="460" s="10" customFormat="1" x14ac:dyDescent="0.3"/>
    <row r="461" s="10" customFormat="1" x14ac:dyDescent="0.3"/>
    <row r="462" s="10" customFormat="1" x14ac:dyDescent="0.3"/>
    <row r="463" s="10" customFormat="1" x14ac:dyDescent="0.3"/>
    <row r="464" s="10" customFormat="1" x14ac:dyDescent="0.3"/>
    <row r="465" s="10" customFormat="1" x14ac:dyDescent="0.3"/>
    <row r="466" s="10" customFormat="1" x14ac:dyDescent="0.3"/>
    <row r="467" s="10" customFormat="1" x14ac:dyDescent="0.3"/>
    <row r="468" s="10" customFormat="1" x14ac:dyDescent="0.3"/>
    <row r="469" s="10" customFormat="1" x14ac:dyDescent="0.3"/>
    <row r="470" s="10" customFormat="1" x14ac:dyDescent="0.3"/>
    <row r="471" s="10" customFormat="1" x14ac:dyDescent="0.3"/>
    <row r="472" s="10" customFormat="1" x14ac:dyDescent="0.3"/>
    <row r="473" s="10" customFormat="1" x14ac:dyDescent="0.3"/>
    <row r="474" s="10" customFormat="1" x14ac:dyDescent="0.3"/>
    <row r="475" s="10" customFormat="1" x14ac:dyDescent="0.3"/>
    <row r="476" s="10" customFormat="1" x14ac:dyDescent="0.3"/>
    <row r="477" s="10" customFormat="1" x14ac:dyDescent="0.3"/>
    <row r="478" s="10" customFormat="1" x14ac:dyDescent="0.3"/>
    <row r="479" s="10" customFormat="1" x14ac:dyDescent="0.3"/>
    <row r="480" s="10" customFormat="1" x14ac:dyDescent="0.3"/>
  </sheetData>
  <sheetProtection insertRows="0" deleteRows="0"/>
  <mergeCells count="155">
    <mergeCell ref="D132:E132"/>
    <mergeCell ref="D134:E134"/>
    <mergeCell ref="D136:E136"/>
    <mergeCell ref="D139:E139"/>
    <mergeCell ref="D140:E140"/>
    <mergeCell ref="D141:E141"/>
    <mergeCell ref="D149:E149"/>
    <mergeCell ref="B151:F151"/>
    <mergeCell ref="D142:E142"/>
    <mergeCell ref="D143:E143"/>
    <mergeCell ref="D144:E144"/>
    <mergeCell ref="D145:E145"/>
    <mergeCell ref="D146:E146"/>
    <mergeCell ref="A28:A49"/>
    <mergeCell ref="C28:G28"/>
    <mergeCell ref="B48:F48"/>
    <mergeCell ref="B49:G49"/>
    <mergeCell ref="D36:E36"/>
    <mergeCell ref="D38:E38"/>
    <mergeCell ref="D41:E41"/>
    <mergeCell ref="D43:E43"/>
    <mergeCell ref="D45:E45"/>
    <mergeCell ref="D47:E47"/>
    <mergeCell ref="A6:A27"/>
    <mergeCell ref="B27:G27"/>
    <mergeCell ref="C6:G6"/>
    <mergeCell ref="D12:E12"/>
    <mergeCell ref="D10:E10"/>
    <mergeCell ref="D7:E7"/>
    <mergeCell ref="B26:F26"/>
    <mergeCell ref="D14:E14"/>
    <mergeCell ref="D16:E16"/>
    <mergeCell ref="D19:E19"/>
    <mergeCell ref="D21:E21"/>
    <mergeCell ref="D23:E23"/>
    <mergeCell ref="D25:E25"/>
    <mergeCell ref="C153:G153"/>
    <mergeCell ref="B1:G1"/>
    <mergeCell ref="B2:G2"/>
    <mergeCell ref="D4:E4"/>
    <mergeCell ref="D60:E60"/>
    <mergeCell ref="D63:E63"/>
    <mergeCell ref="D65:E65"/>
    <mergeCell ref="D67:E67"/>
    <mergeCell ref="D69:E69"/>
    <mergeCell ref="C50:G50"/>
    <mergeCell ref="D51:E51"/>
    <mergeCell ref="D54:E54"/>
    <mergeCell ref="D56:E56"/>
    <mergeCell ref="D58:E58"/>
    <mergeCell ref="D115:E115"/>
    <mergeCell ref="D116:E116"/>
    <mergeCell ref="D117:E117"/>
    <mergeCell ref="D118:E118"/>
    <mergeCell ref="D119:E119"/>
    <mergeCell ref="D122:E122"/>
    <mergeCell ref="B124:F124"/>
    <mergeCell ref="C126:G126"/>
    <mergeCell ref="D127:E127"/>
    <mergeCell ref="D130:E130"/>
    <mergeCell ref="D114:E114"/>
    <mergeCell ref="C72:G72"/>
    <mergeCell ref="D73:E73"/>
    <mergeCell ref="D76:E76"/>
    <mergeCell ref="D85:E85"/>
    <mergeCell ref="B70:F70"/>
    <mergeCell ref="D29:E29"/>
    <mergeCell ref="D32:E32"/>
    <mergeCell ref="D34:E34"/>
    <mergeCell ref="D158:E158"/>
    <mergeCell ref="D159:E159"/>
    <mergeCell ref="D154:E154"/>
    <mergeCell ref="D157:E157"/>
    <mergeCell ref="B97:F97"/>
    <mergeCell ref="D86:E86"/>
    <mergeCell ref="D87:E87"/>
    <mergeCell ref="D88:E88"/>
    <mergeCell ref="D78:E78"/>
    <mergeCell ref="D80:E80"/>
    <mergeCell ref="D82:E82"/>
    <mergeCell ref="D89:E89"/>
    <mergeCell ref="D95:E95"/>
    <mergeCell ref="D90:E90"/>
    <mergeCell ref="D91:E91"/>
    <mergeCell ref="D92:E92"/>
    <mergeCell ref="C99:G99"/>
    <mergeCell ref="D100:E100"/>
    <mergeCell ref="D103:E103"/>
    <mergeCell ref="D105:E105"/>
    <mergeCell ref="D107:E107"/>
    <mergeCell ref="D109:E109"/>
    <mergeCell ref="D112:E112"/>
    <mergeCell ref="D113:E113"/>
    <mergeCell ref="D172:E172"/>
    <mergeCell ref="D173:E173"/>
    <mergeCell ref="D174:E174"/>
    <mergeCell ref="D175:E175"/>
    <mergeCell ref="D171:E171"/>
    <mergeCell ref="B167:F167"/>
    <mergeCell ref="C169:G169"/>
    <mergeCell ref="D170:E170"/>
    <mergeCell ref="D160:E160"/>
    <mergeCell ref="D161:E161"/>
    <mergeCell ref="D162:E162"/>
    <mergeCell ref="D165:E165"/>
    <mergeCell ref="D216:E216"/>
    <mergeCell ref="B192:F192"/>
    <mergeCell ref="D188:E188"/>
    <mergeCell ref="D190:E190"/>
    <mergeCell ref="D178:E178"/>
    <mergeCell ref="B180:F180"/>
    <mergeCell ref="C182:G182"/>
    <mergeCell ref="D183:E183"/>
    <mergeCell ref="D186:E186"/>
    <mergeCell ref="C194:G194"/>
    <mergeCell ref="D195:E195"/>
    <mergeCell ref="D198:E198"/>
    <mergeCell ref="D200:E200"/>
    <mergeCell ref="D202:E202"/>
    <mergeCell ref="D206:E206"/>
    <mergeCell ref="D209:E209"/>
    <mergeCell ref="D212:E212"/>
    <mergeCell ref="D215:E215"/>
    <mergeCell ref="B221:F221"/>
    <mergeCell ref="D219:E219"/>
    <mergeCell ref="C223:G223"/>
    <mergeCell ref="D224:E224"/>
    <mergeCell ref="D225:E225"/>
    <mergeCell ref="D226:E226"/>
    <mergeCell ref="D227:E227"/>
    <mergeCell ref="D231:E231"/>
    <mergeCell ref="C235:G235"/>
    <mergeCell ref="B233:F233"/>
    <mergeCell ref="B243:F243"/>
    <mergeCell ref="D228:E228"/>
    <mergeCell ref="D238:E238"/>
    <mergeCell ref="C245:G245"/>
    <mergeCell ref="D246:E246"/>
    <mergeCell ref="D247:E247"/>
    <mergeCell ref="D248:E248"/>
    <mergeCell ref="D251:E251"/>
    <mergeCell ref="D232:E232"/>
    <mergeCell ref="D236:E236"/>
    <mergeCell ref="D237:E237"/>
    <mergeCell ref="D241:E241"/>
    <mergeCell ref="D242:E242"/>
    <mergeCell ref="D260:E260"/>
    <mergeCell ref="B261:F261"/>
    <mergeCell ref="D252:E252"/>
    <mergeCell ref="B253:F253"/>
    <mergeCell ref="C255:G255"/>
    <mergeCell ref="D256:E256"/>
    <mergeCell ref="D257:E257"/>
    <mergeCell ref="D258:E258"/>
    <mergeCell ref="D259:E259"/>
  </mergeCells>
  <pageMargins left="0.51181102362204722" right="0.70866141732283472" top="0.35433070866141736" bottom="0.74803149606299213" header="0.31496062992125984" footer="0.31496062992125984"/>
  <pageSetup paperSize="9" fitToWidth="0" fitToHeight="0" orientation="portrait" r:id="rId1"/>
  <headerFooter>
    <oddFooter>&amp;C&amp;"Segoe UI,Obyčejné"&amp;8Stránka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B15"/>
  <sheetViews>
    <sheetView workbookViewId="0">
      <selection activeCell="A6" sqref="A6"/>
    </sheetView>
  </sheetViews>
  <sheetFormatPr defaultRowHeight="15" x14ac:dyDescent="0.25"/>
  <cols>
    <col min="1" max="1" width="49.42578125" customWidth="1"/>
    <col min="2" max="2" width="18.42578125" customWidth="1"/>
  </cols>
  <sheetData>
    <row r="1" spans="1:2" x14ac:dyDescent="0.25">
      <c r="A1" t="s">
        <v>27</v>
      </c>
      <c r="B1" t="s">
        <v>26</v>
      </c>
    </row>
    <row r="2" spans="1:2" x14ac:dyDescent="0.25">
      <c r="A2" t="s">
        <v>28</v>
      </c>
      <c r="B2" t="s">
        <v>2</v>
      </c>
    </row>
    <row r="3" spans="1:2" x14ac:dyDescent="0.25">
      <c r="A3" t="s">
        <v>29</v>
      </c>
      <c r="B3" t="s">
        <v>30</v>
      </c>
    </row>
    <row r="4" spans="1:2" x14ac:dyDescent="0.25">
      <c r="A4" t="s">
        <v>31</v>
      </c>
      <c r="B4" t="s">
        <v>32</v>
      </c>
    </row>
    <row r="5" spans="1:2" x14ac:dyDescent="0.25">
      <c r="A5" t="s">
        <v>33</v>
      </c>
      <c r="B5" t="s">
        <v>34</v>
      </c>
    </row>
    <row r="6" spans="1:2" x14ac:dyDescent="0.25">
      <c r="A6" t="s">
        <v>0</v>
      </c>
      <c r="B6" t="s">
        <v>3</v>
      </c>
    </row>
    <row r="7" spans="1:2" x14ac:dyDescent="0.25">
      <c r="A7" t="s">
        <v>1</v>
      </c>
      <c r="B7" t="s">
        <v>5</v>
      </c>
    </row>
    <row r="8" spans="1:2" x14ac:dyDescent="0.25">
      <c r="A8" t="s">
        <v>35</v>
      </c>
      <c r="B8" t="s">
        <v>36</v>
      </c>
    </row>
    <row r="9" spans="1:2" x14ac:dyDescent="0.25">
      <c r="A9" t="s">
        <v>37</v>
      </c>
      <c r="B9" t="s">
        <v>4</v>
      </c>
    </row>
    <row r="11" spans="1:2" x14ac:dyDescent="0.25">
      <c r="A11" t="s">
        <v>38</v>
      </c>
    </row>
    <row r="12" spans="1:2" x14ac:dyDescent="0.25">
      <c r="A12" t="s">
        <v>15</v>
      </c>
    </row>
    <row r="13" spans="1:2" x14ac:dyDescent="0.25">
      <c r="A13" t="s">
        <v>14</v>
      </c>
    </row>
    <row r="14" spans="1:2" x14ac:dyDescent="0.25">
      <c r="A14" t="s">
        <v>16</v>
      </c>
    </row>
    <row r="15" spans="1:2" x14ac:dyDescent="0.25">
      <c r="A15" t="s">
        <v>39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adata xmlns="98a6f41f-c79a-4556-a774-a40ed7c1c3cb" xsi:nil="true"/>
    <_x0034_._x0020_pád_x0020_statutárního_x0020_orgánu xmlns="98a6f41f-c79a-4556-a774-a40ed7c1c3cb">předsedy představenstva</_x0034_._x0020_pád_x0020_statutárního_x0020_orgánu>
    <_x0031_._x0020_pád_x0020_statutárního_x0020_orgánu xmlns="98a6f41f-c79a-4556-a774-a40ed7c1c3cb">předseda představenstva</_x0031_._x0020_pád_x0020_statutárního_x0020_orgánu>
    <ac0e0f6542e3479492bcb07a949fdcb1 xmlns="98a6f41f-c79a-4556-a774-a40ed7c1c3cb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Projekt</TermName>
          <TermId xmlns="http://schemas.microsoft.com/office/infopath/2007/PartnerControls">9e7dd9ed-258c-4f38-a68b-bb0ee17e5610</TermId>
        </TermInfo>
      </Terms>
    </ac0e0f6542e3479492bcb07a949fdcb1>
    <TaxCatchAll xmlns="98a6f41f-c79a-4556-a774-a40ed7c1c3cb">
      <Value>505</Value>
      <Value>63</Value>
    </TaxCatchAll>
    <Datum_x0020_účetní_x0020_závěrky xmlns="98a6f41f-c79a-4556-a774-a40ed7c1c3cb">2017-04-10T13:23:58+00:00</Datum_x0020_účetní_x0020_závěrky>
    <Právní_x0020_forma_x0020_společnosti xmlns="98a6f41f-c79a-4556-a774-a40ed7c1c3cb">a.s.</Právní_x0020_forma_x0020_společnosti>
    <cd0a18d4e3364f9b82b1b5d45e42f889 xmlns="98a6f41f-c79a-4556-a774-a40ed7c1c3cb">
      <Terms xmlns="http://schemas.microsoft.com/office/infopath/2007/PartnerControls"/>
    </cd0a18d4e3364f9b82b1b5d45e42f889>
    <Listna xmlns="98a6f41f-c79a-4556-a774-a40ed7c1c3cb">Ne</Listna>
    <b1f5eb3e0a6f492fb54b710c68fc6d4d xmlns="98a6f41f-c79a-4556-a774-a40ed7c1c3cb">
      <Terms xmlns="http://schemas.microsoft.com/office/infopath/2007/PartnerControls"/>
    </b1f5eb3e0a6f492fb54b710c68fc6d4d>
    <Příznak xmlns="98a6f41f-c79a-4556-a774-a40ed7c1c3cb" xsi:nil="true"/>
    <k4e78c6abb1e4288b3f9a9adf2fb6c9d xmlns="98a6f41f-c79a-4556-a774-a40ed7c1c3cb">
      <Terms xmlns="http://schemas.microsoft.com/office/infopath/2007/PartnerControls">
        <TermInfo xmlns="http://schemas.microsoft.com/office/infopath/2007/PartnerControls">
          <TermName xmlns="http://schemas.microsoft.com/office/infopath/2007/PartnerControls">TOLZA</TermName>
          <TermId xmlns="http://schemas.microsoft.com/office/infopath/2007/PartnerControls">4ef3b830-e2d0-4109-8ec8-cd2c3e0b97f7</TermId>
        </TermInfo>
      </Terms>
    </k4e78c6abb1e4288b3f9a9adf2fb6c9d>
    <ebb2245552544d91bd9da61c5879e49a xmlns="98a6f41f-c79a-4556-a774-a40ed7c1c3cb">
      <Terms xmlns="http://schemas.microsoft.com/office/infopath/2007/PartnerControls"/>
    </ebb2245552544d91bd9da61c5879e49a>
    <kc395ed017854a238b4ea93d9f409e0d xmlns="98a6f41f-c79a-4556-a774-a40ed7c1c3cb">
      <Terms xmlns="http://schemas.microsoft.com/office/infopath/2007/PartnerControls"/>
    </kc395ed017854a238b4ea93d9f409e0d>
    <aac5a7e914004de59bf9e57ebe07f746 xmlns="98a6f41f-c79a-4556-a774-a40ed7c1c3cb">
      <Terms xmlns="http://schemas.microsoft.com/office/infopath/2007/PartnerControls"/>
    </aac5a7e914004de59bf9e57ebe07f746>
    <Odkaz xmlns="98a6f41f-c79a-4556-a774-a40ed7c1c3cb">https://sharepoint.surlie.cz/sites/kastanka/Sablony/TOL%20-%20170410%20-%20Skladby%20konstrukc%C3%AD.xltx</Odkaz>
    <Platnost xmlns="98a6f41f-c79a-4556-a774-a40ed7c1c3cb">2017-04-09T22:00:00+00:00</Platnost>
    <Poznámka xmlns="98a6f41f-c79a-4556-a774-a40ed7c1c3cb">Seznam skladeb konstrukcí</Poznámka>
    <p32cab9829bb4b2c9cdaacfc6397b13a xmlns="98a6f41f-c79a-4556-a774-a40ed7c1c3cb">
      <Terms xmlns="http://schemas.microsoft.com/office/infopath/2007/PartnerControls"/>
    </p32cab9829bb4b2c9cdaacfc6397b13a>
    <TaxKeywordTaxHTField xmlns="98a6f41f-c79a-4556-a774-a40ed7c1c3cb">
      <Terms xmlns="http://schemas.microsoft.com/office/infopath/2007/PartnerControls"/>
    </TaxKeywordTaxHTField>
    <Sídlo_x0020_společnosti xmlns="98a6f41f-c79a-4556-a774-a40ed7c1c3cb" xsi:nil="true"/>
    <Sběr-dat xmlns="98a6f41f-c79a-4556-a774-a40ed7c1c3cb" xsi:nil="true"/>
    <Název_x0020_dokumentu xmlns="98a6f41f-c79a-4556-a774-a40ed7c1c3cb">Šab - 170410 - Projekt</Název_x0020_dokumentu>
    <i0e1d557d976419cb7721400920ed9d3 xmlns="98a6f41f-c79a-4556-a774-a40ed7c1c3cb">
      <Terms xmlns="http://schemas.microsoft.com/office/infopath/2007/PartnerControls"/>
    </i0e1d557d976419cb7721400920ed9d3>
    <_dlc_DocId xmlns="98a6f41f-c79a-4556-a774-a40ed7c1c3cb">SPOLECNOSTI-41-131</_dlc_DocId>
    <_dlc_DocIdPersistId xmlns="98a6f41f-c79a-4556-a774-a40ed7c1c3cb">true</_dlc_DocIdPersistId>
    <_dlc_DocIdUrl xmlns="98a6f41f-c79a-4556-a774-a40ed7c1c3cb">
      <Url>https://sharepoint.surlie.cz/sites/kastanka/_layouts/15/DocIdRedir.aspx?ID=SPOLECNOSTI-41-131</Url>
      <Description>SPOLECNOSTI-41-131</Description>
    </_dlc_DocIdUrl>
    <Aktivn_x00ed_ xmlns="baf59ba9-3e12-4e58-a13b-b1d65311f508">true</Aktivn_x00ed_>
    <Odka xmlns="baf59ba9-3e12-4e58-a13b-b1d65311f508" xsi:nil="true"/>
    <VerzePartnerovi xmlns="98a6f41f-c79a-4556-a774-a40ed7c1c3cb" xsi:nil="true"/>
    <KonecPlatnostiPartner xmlns="98a6f41f-c79a-4556-a774-a40ed7c1c3cb" xsi:nil="true"/>
    <Partneri xmlns="98a6f41f-c79a-4556-a774-a40ed7c1c3cb">
      <UserInfo>
        <DisplayName/>
        <AccountId xsi:nil="true"/>
        <AccountType/>
      </UserInfo>
    </Partneri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xcel" ma:contentTypeID="0x01010036F76A01F300D8419692214D62CAEDD10200FFC950081D8ED54E803D9BE7C9A01E71" ma:contentTypeVersion="250" ma:contentTypeDescription="Nový dokument typu Excel" ma:contentTypeScope="" ma:versionID="cd1f89be374cb64e6eae1f25423c37e9">
  <xsd:schema xmlns:xsd="http://www.w3.org/2001/XMLSchema" xmlns:xs="http://www.w3.org/2001/XMLSchema" xmlns:p="http://schemas.microsoft.com/office/2006/metadata/properties" xmlns:ns1="98a6f41f-c79a-4556-a774-a40ed7c1c3cb" xmlns:ns3="baf59ba9-3e12-4e58-a13b-b1d65311f508" targetNamespace="http://schemas.microsoft.com/office/2006/metadata/properties" ma:root="true" ma:fieldsID="674acb4046b81b98b327e47157c57d57" ns1:_="" ns3:_="">
    <xsd:import namespace="98a6f41f-c79a-4556-a774-a40ed7c1c3cb"/>
    <xsd:import namespace="baf59ba9-3e12-4e58-a13b-b1d65311f508"/>
    <xsd:element name="properties">
      <xsd:complexType>
        <xsd:sequence>
          <xsd:element name="documentManagement">
            <xsd:complexType>
              <xsd:all>
                <xsd:element ref="ns1:Platnost"/>
                <xsd:element ref="ns1:Příznak" minOccurs="0"/>
                <xsd:element ref="ns1:Listna" minOccurs="0"/>
                <xsd:element ref="ns1:Poznámka" minOccurs="0"/>
                <xsd:element ref="ns1:Sběr-dat" minOccurs="0"/>
                <xsd:element ref="ns1:k4e78c6abb1e4288b3f9a9adf2fb6c9d" minOccurs="0"/>
                <xsd:element ref="ns1:i0e1d557d976419cb7721400920ed9d3" minOccurs="0"/>
                <xsd:element ref="ns1:_dlc_DocId" minOccurs="0"/>
                <xsd:element ref="ns1:_dlc_DocIdUrl" minOccurs="0"/>
                <xsd:element ref="ns1:TaxKeywordTaxHTField" minOccurs="0"/>
                <xsd:element ref="ns1:_dlc_DocIdPersistId" minOccurs="0"/>
                <xsd:element ref="ns1:ac0e0f6542e3479492bcb07a949fdcb1" minOccurs="0"/>
                <xsd:element ref="ns1:TaxCatchAll" minOccurs="0"/>
                <xsd:element ref="ns1:aac5a7e914004de59bf9e57ebe07f746" minOccurs="0"/>
                <xsd:element ref="ns1:Metadata" minOccurs="0"/>
                <xsd:element ref="ns1:Název_x0020_dokumentu" minOccurs="0"/>
                <xsd:element ref="ns1:Odkaz" minOccurs="0"/>
                <xsd:element ref="ns1:_x0034_._x0020_pád_x0020_statutárního_x0020_orgánu" minOccurs="0"/>
                <xsd:element ref="ns1:_x0031_._x0020_pád_x0020_statutárního_x0020_orgánu" minOccurs="0"/>
                <xsd:element ref="ns1:Sídlo_x0020_společnosti" minOccurs="0"/>
                <xsd:element ref="ns1:Datum_x0020_účetní_x0020_závěrky" minOccurs="0"/>
                <xsd:element ref="ns1:Právní_x0020_forma_x0020_společnosti" minOccurs="0"/>
                <xsd:element ref="ns1:cd0a18d4e3364f9b82b1b5d45e42f889" minOccurs="0"/>
                <xsd:element ref="ns1:b1f5eb3e0a6f492fb54b710c68fc6d4d" minOccurs="0"/>
                <xsd:element ref="ns1:ebb2245552544d91bd9da61c5879e49a" minOccurs="0"/>
                <xsd:element ref="ns1:kc395ed017854a238b4ea93d9f409e0d" minOccurs="0"/>
                <xsd:element ref="ns1:p32cab9829bb4b2c9cdaacfc6397b13a" minOccurs="0"/>
                <xsd:element ref="ns1:TaxCatchAllLabel" minOccurs="0"/>
                <xsd:element ref="ns3:Odka" minOccurs="0"/>
                <xsd:element ref="ns3:Aktivn_x00ed_" minOccurs="0"/>
                <xsd:element ref="ns1:VerzePartnerovi" minOccurs="0"/>
                <xsd:element ref="ns1:KonecPlatnostiPartner" minOccurs="0"/>
                <xsd:element ref="ns1:Partner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f41f-c79a-4556-a774-a40ed7c1c3cb" elementFormDefault="qualified">
    <xsd:import namespace="http://schemas.microsoft.com/office/2006/documentManagement/types"/>
    <xsd:import namespace="http://schemas.microsoft.com/office/infopath/2007/PartnerControls"/>
    <xsd:element name="Platnost" ma:index="2" ma:displayName="Platnost" ma:default="[today]" ma:description="Pro výkaz (minulost) nadcházející den nabytí platnosti: Výkaz za Prosinec 2014 je platný 1.1.2015.&#10;Pro rozpočet (budoucnost) den nabytí platnosti: RRC na rok 2015 je platný od 1.1.2015" ma:format="DateOnly" ma:internalName="Platnost" ma:readOnly="false">
      <xsd:simpleType>
        <xsd:restriction base="dms:DateTime"/>
      </xsd:simpleType>
    </xsd:element>
    <xsd:element name="Příznak" ma:index="4" nillable="true" ma:displayName="Příznak" ma:description="Číslo smlouvy, Označení dokumentu apod." ma:internalName="P_x0159__x00ed_znak" ma:readOnly="false">
      <xsd:simpleType>
        <xsd:restriction base="dms:Text">
          <xsd:maxLength value="100"/>
        </xsd:restriction>
      </xsd:simpleType>
    </xsd:element>
    <xsd:element name="Listna" ma:index="5" nillable="true" ma:displayName="Listina" ma:default="Ne" ma:description="Je ukládaný dokument dostupný také v listinné podobě ve složce Společnosti?" ma:format="RadioButtons" ma:internalName="Listna" ma:readOnly="false">
      <xsd:simpleType>
        <xsd:restriction base="dms:Choice">
          <xsd:enumeration value="Ano"/>
          <xsd:enumeration value="Ne"/>
        </xsd:restriction>
      </xsd:simpleType>
    </xsd:element>
    <xsd:element name="Poznámka" ma:index="7" nillable="true" ma:displayName="Poznámka" ma:internalName="Pozn_x00e1_mka" ma:readOnly="false">
      <xsd:simpleType>
        <xsd:restriction base="dms:Text">
          <xsd:maxLength value="255"/>
        </xsd:restriction>
      </xsd:simpleType>
    </xsd:element>
    <xsd:element name="Sběr-dat" ma:index="12" nillable="true" ma:displayName="Sběr-dat" ma:hidden="true" ma:internalName="Sb_x011b_r_x002d_dat" ma:readOnly="false">
      <xsd:simpleType>
        <xsd:restriction base="dms:Text">
          <xsd:maxLength value="255"/>
        </xsd:restriction>
      </xsd:simpleType>
    </xsd:element>
    <xsd:element name="k4e78c6abb1e4288b3f9a9adf2fb6c9d" ma:index="14" ma:taxonomy="true" ma:internalName="k4e78c6abb1e4288b3f9a9adf2fb6c9d" ma:taxonomyFieldName="Firma" ma:displayName="Společnost" ma:readOnly="false" ma:default="" ma:fieldId="{44e78c6a-bb1e-4288-b3f9-a9adf2fb6c9d}" ma:sspId="fa930ba6-0b30-4062-bb11-bbecb37b916c" ma:termSetId="aeabe797-20ef-4e29-8ded-654071399040" ma:anchorId="6c851344-24f7-445f-b817-e8c6ec6aad9c" ma:open="false" ma:isKeyword="false">
      <xsd:complexType>
        <xsd:sequence>
          <xsd:element ref="pc:Terms" minOccurs="0" maxOccurs="1"/>
        </xsd:sequence>
      </xsd:complexType>
    </xsd:element>
    <xsd:element name="i0e1d557d976419cb7721400920ed9d3" ma:index="17" nillable="true" ma:taxonomy="true" ma:internalName="i0e1d557d976419cb7721400920ed9d3" ma:taxonomyFieldName="Partner" ma:displayName="Partner" ma:readOnly="false" ma:default="" ma:fieldId="{20e1d557-d976-419c-b772-1400920ed9d3}" ma:sspId="fa930ba6-0b30-4062-bb11-bbecb37b916c" ma:termSetId="ece2ce19-2f69-4bda-9a1d-05298b1631e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_dlc_DocId" ma:index="1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0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KeywordTaxHTField" ma:index="21" nillable="true" ma:taxonomy="true" ma:internalName="TaxKeywordTaxHTField" ma:taxonomyFieldName="TaxKeyword" ma:displayName="Štítky" ma:readOnly="false" ma:fieldId="{23f27201-bee3-471e-b2e7-b64fd8b7ca38}" ma:taxonomyMulti="true" ma:sspId="fa930ba6-0b30-4062-bb11-bbecb37b916c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PersistId" ma:index="2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ac0e0f6542e3479492bcb07a949fdcb1" ma:index="24" ma:taxonomy="true" ma:internalName="ac0e0f6542e3479492bcb07a949fdcb1" ma:taxonomyFieldName="Dokument" ma:displayName="Dokument" ma:readOnly="false" ma:default="" ma:fieldId="{ac0e0f65-42e3-4794-92bc-b07a949fdcb1}" ma:sspId="fa930ba6-0b30-4062-bb11-bbecb37b916c" ma:termSetId="71a75785-7f48-4619-b96d-563f462fcd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hidden="true" ma:list="{edfc31ff-e37c-438e-805f-8b01f6fbef0d}" ma:internalName="TaxCatchAll" ma:showField="CatchAllData" ma:web="98a6f41f-c79a-4556-a774-a40ed7c1c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ac5a7e914004de59bf9e57ebe07f746" ma:index="27" nillable="true" ma:taxonomy="true" ma:internalName="aac5a7e914004de59bf9e57ebe07f746" ma:taxonomyFieldName="Zak_x00e1_zka" ma:displayName="Zakázka" ma:readOnly="false" ma:default="" ma:fieldId="{aac5a7e9-1400-4de5-9bf9-e57ebe07f746}" ma:sspId="fa930ba6-0b30-4062-bb11-bbecb37b916c" ma:termSetId="fc5b0b74-fa17-4465-abe6-70e1dfa8db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tadata" ma:index="29" nillable="true" ma:displayName="Metadata" ma:hidden="true" ma:internalName="Metadata" ma:readOnly="false">
      <xsd:simpleType>
        <xsd:restriction base="dms:Text">
          <xsd:maxLength value="255"/>
        </xsd:restriction>
      </xsd:simpleType>
    </xsd:element>
    <xsd:element name="Název_x0020_dokumentu" ma:index="30" nillable="true" ma:displayName="Název dokumentu" ma:hidden="true" ma:internalName="N_x00e1_zev_x0020_dokumentu" ma:readOnly="false">
      <xsd:simpleType>
        <xsd:restriction base="dms:Text">
          <xsd:maxLength value="255"/>
        </xsd:restriction>
      </xsd:simpleType>
    </xsd:element>
    <xsd:element name="Odkaz" ma:index="31" nillable="true" ma:displayName="Odkaz" ma:hidden="true" ma:internalName="Odkaz" ma:readOnly="false">
      <xsd:simpleType>
        <xsd:restriction base="dms:Text">
          <xsd:maxLength value="255"/>
        </xsd:restriction>
      </xsd:simpleType>
    </xsd:element>
    <xsd:element name="_x0034_._x0020_pád_x0020_statutárního_x0020_orgánu" ma:index="32" nillable="true" ma:displayName="4. pád statutárního orgánu" ma:default="předsedy představenstva" ma:format="Dropdown" ma:hidden="true" ma:internalName="_x0034__x002e__x0020_p_x00e1_d_x0020_statut_x00e1_rn_x00ed_ho_x0020_org_x00e1_nu" ma:readOnly="false">
      <xsd:simpleType>
        <xsd:restriction base="dms:Choice">
          <xsd:enumeration value="předsedy představenstva"/>
          <xsd:enumeration value="místopředsedy představenstva"/>
          <xsd:enumeration value="člena představenstva"/>
          <xsd:enumeration value="statutárního ředitele"/>
          <xsd:enumeration value="jednatele společnosti"/>
          <xsd:enumeration value="konateľa spoločnosti"/>
        </xsd:restriction>
      </xsd:simpleType>
    </xsd:element>
    <xsd:element name="_x0031_._x0020_pád_x0020_statutárního_x0020_orgánu" ma:index="33" nillable="true" ma:displayName="1. pád statutárního orgánu" ma:default="předseda představenstva" ma:format="Dropdown" ma:hidden="true" ma:internalName="_x0031__x002e__x0020_p_x00e1_d_x0020_statut_x00e1_rn_x00ed_ho_x0020_org_x00e1_nu" ma:readOnly="false">
      <xsd:simpleType>
        <xsd:restriction base="dms:Choice">
          <xsd:enumeration value="předseda představenstva"/>
          <xsd:enumeration value="místopředseda představenstva"/>
          <xsd:enumeration value="člen představenstva"/>
          <xsd:enumeration value="statutární ředitel"/>
          <xsd:enumeration value="jednatel společnosti"/>
          <xsd:enumeration value="konateľ spoločnosti"/>
        </xsd:restriction>
      </xsd:simpleType>
    </xsd:element>
    <xsd:element name="Sídlo_x0020_společnosti" ma:index="34" nillable="true" ma:displayName="Sídlo společnosti" ma:format="Dropdown" ma:hidden="true" ma:internalName="S_x00ed_dlo_x0020_spole_x010d_nosti" ma:readOnly="false">
      <xsd:simpleType>
        <xsd:restriction base="dms:Choice">
          <xsd:enumeration value="Kaštanová 64, 620 00 Brno"/>
          <xsd:enumeration value="Kaštanová 539/64, 620 00 Brno"/>
          <xsd:enumeration value="Čechova 797, 664 51 Šlapanice"/>
          <xsd:enumeration value="Vídeňská 134/102, 619 00 Brno"/>
          <xsd:enumeration value="802, 991 06 Želovce"/>
          <xsd:enumeration value="Kaštanová 495/64, 620 00 Brno"/>
          <xsd:enumeration value="Mikušovská cesta 5319, 984 01 Lučenec"/>
          <xsd:enumeration value="Jesenná 22, 040 01 Košice 1"/>
          <xsd:enumeration value="Bajkalská 5/C, 831 04 Bratislava"/>
          <xsd:enumeration value="↓ ***** Nepoužívat ***** ↓"/>
          <xsd:enumeration value="Kaštanová 64, 620 00 Brno"/>
          <xsd:enumeration value="Kaštanová 539/64, 620 00 Brno"/>
          <xsd:enumeration value="Čechova 797, 664 51 Šlapanice"/>
          <xsd:enumeration value="Vídeňská 134/102, 619 00 Brno"/>
          <xsd:enumeration value="802, 991 06 Želovce"/>
          <xsd:enumeration value="Kaštanová 495/64, 620 00 Brno"/>
          <xsd:enumeration value="Mikušovská cesta 5319, 984 01 Lučenec"/>
        </xsd:restriction>
      </xsd:simpleType>
    </xsd:element>
    <xsd:element name="Datum_x0020_účetní_x0020_závěrky" ma:index="35" nillable="true" ma:displayName="Datum účetní závěrky" ma:default="[today]" ma:format="DateOnly" ma:hidden="true" ma:internalName="Datum_x0020__x00fa__x010d_etn_x00ed__x0020_z_x00e1_v_x011b_rky" ma:readOnly="false">
      <xsd:simpleType>
        <xsd:restriction base="dms:DateTime"/>
      </xsd:simpleType>
    </xsd:element>
    <xsd:element name="Právní_x0020_forma_x0020_společnosti" ma:index="36" nillable="true" ma:displayName="Právní forma společnosti" ma:default="a.s." ma:format="Dropdown" ma:hidden="true" ma:internalName="Pr_x00e1_vn_x00ed__x0020_forma_x0020_spole_x010d_nosti" ma:readOnly="false">
      <xsd:simpleType>
        <xsd:restriction base="dms:Choice">
          <xsd:enumeration value="a.s."/>
          <xsd:enumeration value="spol. s r.o."/>
          <xsd:enumeration value="s.r.o."/>
        </xsd:restriction>
      </xsd:simpleType>
    </xsd:element>
    <xsd:element name="cd0a18d4e3364f9b82b1b5d45e42f889" ma:index="37" nillable="true" ma:taxonomy="true" ma:internalName="cd0a18d4e3364f9b82b1b5d45e42f889" ma:taxonomyFieldName="Pracovn_x00ed_k_x0020_1_x0020__x0028_MM_x0029_" ma:displayName="Pracovník 1 (MM)" ma:readOnly="false" ma:default="" ma:fieldId="{cd0a18d4-e336-4f9b-82b1-b5d45e42f889}" ma:sspId="fa930ba6-0b30-4062-bb11-bbecb37b916c" ma:termSetId="a88f80a4-fee8-499b-9609-3083c64f72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1f5eb3e0a6f492fb54b710c68fc6d4d" ma:index="39" nillable="true" ma:taxonomy="true" ma:internalName="b1f5eb3e0a6f492fb54b710c68fc6d4d" ma:taxonomyFieldName="Pracovn_x00ed_k_x0020_2_x0020__x0028_MM_x0029_" ma:displayName="Pracovník 2 (MM)" ma:readOnly="false" ma:default="" ma:fieldId="{b1f5eb3e-0a6f-492f-b54b-710c68fc6d4d}" ma:sspId="fa930ba6-0b30-4062-bb11-bbecb37b916c" ma:termSetId="a88f80a4-fee8-499b-9609-3083c64f72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b2245552544d91bd9da61c5879e49a" ma:index="41" nillable="true" ma:taxonomy="true" ma:internalName="ebb2245552544d91bd9da61c5879e49a" ma:taxonomyFieldName="Pracovn_x00ed_k_x0020_3_x0020__x0028_MM_x0029_" ma:displayName="Pracovník 3 (MM)" ma:readOnly="false" ma:default="" ma:fieldId="{ebb22455-5254-4d91-bd9d-a61c5879e49a}" ma:sspId="fa930ba6-0b30-4062-bb11-bbecb37b916c" ma:termSetId="a88f80a4-fee8-499b-9609-3083c64f72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c395ed017854a238b4ea93d9f409e0d" ma:index="43" nillable="true" ma:taxonomy="true" ma:internalName="kc395ed017854a238b4ea93d9f409e0d" ma:taxonomyFieldName="Pracovn_x00ed_k_x0020_4_x0020__x0028_MM_x0029_" ma:displayName="Pracovník 4 (MM)" ma:readOnly="false" ma:default="" ma:fieldId="{4c395ed0-1785-4a23-8b4e-a93d9f409e0d}" ma:sspId="fa930ba6-0b30-4062-bb11-bbecb37b916c" ma:termSetId="a88f80a4-fee8-499b-9609-3083c64f72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2cab9829bb4b2c9cdaacfc6397b13a" ma:index="45" nillable="true" ma:taxonomy="true" ma:internalName="p32cab9829bb4b2c9cdaacfc6397b13a" ma:taxonomyFieldName="Pracovn_x00ed_k_x0020_5_x0020__x0028_MM_x0029_" ma:displayName="Pracovník 5 (MM)" ma:readOnly="false" ma:default="" ma:fieldId="{932cab98-29bb-4b2c-9cda-acfc6397b13a}" ma:sspId="fa930ba6-0b30-4062-bb11-bbecb37b916c" ma:termSetId="a88f80a4-fee8-499b-9609-3083c64f72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7" nillable="true" ma:displayName="Taxonomy Catch All Column1" ma:hidden="true" ma:list="{edfc31ff-e37c-438e-805f-8b01f6fbef0d}" ma:internalName="TaxCatchAllLabel" ma:readOnly="true" ma:showField="CatchAllDataLabel" ma:web="98a6f41f-c79a-4556-a774-a40ed7c1c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VerzePartnerovi" ma:index="51" nillable="true" ma:displayName="Verze partnerovi" ma:hidden="true" ma:internalName="VerzePartnerovi" ma:readOnly="false">
      <xsd:simpleType>
        <xsd:restriction base="dms:Text">
          <xsd:maxLength value="255"/>
        </xsd:restriction>
      </xsd:simpleType>
    </xsd:element>
    <xsd:element name="KonecPlatnostiPartner" ma:index="52" nillable="true" ma:displayName="Konec platnosti (Partneři)" ma:description="Do kdy má být soubor přístupný pro Partnery." ma:format="DateOnly" ma:hidden="true" ma:internalName="KonecPlatnostiPartner" ma:readOnly="false">
      <xsd:simpleType>
        <xsd:restriction base="dms:DateTime"/>
      </xsd:simpleType>
    </xsd:element>
    <xsd:element name="Partneri" ma:index="53" nillable="true" ma:displayName="Partneři" ma:hidden="true" ma:list="UserInfo" ma:SharePointGroup="147" ma:internalName="Partneri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f59ba9-3e12-4e58-a13b-b1d65311f508" elementFormDefault="qualified">
    <xsd:import namespace="http://schemas.microsoft.com/office/2006/documentManagement/types"/>
    <xsd:import namespace="http://schemas.microsoft.com/office/infopath/2007/PartnerControls"/>
    <xsd:element name="Odka" ma:index="48" nillable="true" ma:displayName="Odka" ma:internalName="Odka">
      <xsd:simpleType>
        <xsd:restriction base="dms:Text">
          <xsd:maxLength value="255"/>
        </xsd:restriction>
      </xsd:simpleType>
    </xsd:element>
    <xsd:element name="Aktivn_x00ed_" ma:index="50" nillable="true" ma:displayName="Aktivní" ma:default="1" ma:description="Je tato šablona aktivní?" ma:internalName="Aktivn_x00ed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yp obsahu"/>
        <xsd:element ref="dc:title" minOccurs="0" maxOccurs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1A0304-D9A7-4B6C-AEDE-07474F3D310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EBFAAD-B139-4EBD-9632-B2FDF99AE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96C0C-4818-4F98-94F8-64CC49AAEC27}">
  <ds:schemaRefs>
    <ds:schemaRef ds:uri="http://schemas.microsoft.com/office/2006/documentManagement/types"/>
    <ds:schemaRef ds:uri="http://purl.org/dc/dcmitype/"/>
    <ds:schemaRef ds:uri="baf59ba9-3e12-4e58-a13b-b1d65311f50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8a6f41f-c79a-4556-a774-a40ed7c1c3c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C1244B0-1BEA-470E-9FDE-D1DF7399F46F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895B1E26-B930-4759-9BE8-C318526CB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6f41f-c79a-4556-a774-a40ed7c1c3cb"/>
    <ds:schemaRef ds:uri="baf59ba9-3e12-4e58-a13b-b1d65311f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Úvod</vt:lpstr>
      <vt:lpstr>Skladby</vt:lpstr>
      <vt:lpstr>Seznamy</vt:lpstr>
      <vt:lpstr>Skladby!Názvy_tisku</vt:lpstr>
      <vt:lpstr>Stupeň_dokumentace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Dvořáková Simona</dc:creator>
  <cp:keywords/>
  <cp:lastModifiedBy>Křupka Jaromír</cp:lastModifiedBy>
  <cp:lastPrinted>2018-12-11T02:18:35Z</cp:lastPrinted>
  <dcterms:created xsi:type="dcterms:W3CDTF">2016-12-01T12:13:07Z</dcterms:created>
  <dcterms:modified xsi:type="dcterms:W3CDTF">2018-12-11T02:19:31Z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0x01010036F76A01F300D8419692214D62CAEDD10200FFC950081D8ED54E803D9BE7C9A01E71</vt:lpwstr>
  </property>
  <property fmtid="{D5CDD505-2E9C-101B-9397-08002B2CF9AE}" pid="3" name="_dlc_DocIdItemGuid">
    <vt:lpwstr>7dbbf78a-7c85-412a-89d0-0eadd0b17237</vt:lpwstr>
  </property>
  <property fmtid="{D5CDD505-2E9C-101B-9397-08002B2CF9AE}" pid="4" name="TaxKeyword">
    <vt:lpwstr/>
  </property>
  <property fmtid="{D5CDD505-2E9C-101B-9397-08002B2CF9AE}" pid="5" name="Dokument">
    <vt:lpwstr>505;#Projekt|9e7dd9ed-258c-4f38-a68b-bb0ee17e5610</vt:lpwstr>
  </property>
  <property fmtid="{D5CDD505-2E9C-101B-9397-08002B2CF9AE}" pid="6" name="Metadata 4.0">
    <vt:lpwstr>, </vt:lpwstr>
  </property>
  <property fmtid="{D5CDD505-2E9C-101B-9397-08002B2CF9AE}" pid="7" name="Pracovník 2 (MM)">
    <vt:lpwstr/>
  </property>
  <property fmtid="{D5CDD505-2E9C-101B-9397-08002B2CF9AE}" pid="8" name="Pracovník 4 (MM)">
    <vt:lpwstr/>
  </property>
  <property fmtid="{D5CDD505-2E9C-101B-9397-08002B2CF9AE}" pid="9" name="Firma">
    <vt:lpwstr>63;#TOLZA|4ef3b830-e2d0-4109-8ec8-cd2c3e0b97f7</vt:lpwstr>
  </property>
  <property fmtid="{D5CDD505-2E9C-101B-9397-08002B2CF9AE}" pid="10" name="Kontrola názvu souboru">
    <vt:lpwstr>, </vt:lpwstr>
  </property>
  <property fmtid="{D5CDD505-2E9C-101B-9397-08002B2CF9AE}" pid="11" name="Pracovník 5 (MM)">
    <vt:lpwstr/>
  </property>
  <property fmtid="{D5CDD505-2E9C-101B-9397-08002B2CF9AE}" pid="12" name="Pracovník 3 (MM)">
    <vt:lpwstr/>
  </property>
  <property fmtid="{D5CDD505-2E9C-101B-9397-08002B2CF9AE}" pid="13" name="Pracovník 1 (MM)">
    <vt:lpwstr/>
  </property>
  <property fmtid="{D5CDD505-2E9C-101B-9397-08002B2CF9AE}" pid="14" name="Upozornění na soubor v knihovně">
    <vt:lpwstr>, </vt:lpwstr>
  </property>
  <property fmtid="{D5CDD505-2E9C-101B-9397-08002B2CF9AE}" pid="15" name="Partner">
    <vt:lpwstr/>
  </property>
  <property fmtid="{D5CDD505-2E9C-101B-9397-08002B2CF9AE}" pid="16" name="Zakázka">
    <vt:lpwstr/>
  </property>
  <property fmtid="{D5CDD505-2E9C-101B-9397-08002B2CF9AE}" pid="17" name="Oblast">
    <vt:lpwstr>521;#V+S|fbe10946-721f-4550-afdf-d391cd38c88c</vt:lpwstr>
  </property>
  <property fmtid="{D5CDD505-2E9C-101B-9397-08002B2CF9AE}" pid="18" name="Schválení šablony">
    <vt:lpwstr>, </vt:lpwstr>
  </property>
  <property fmtid="{D5CDD505-2E9C-101B-9397-08002B2CF9AE}" pid="19" name="Order">
    <vt:r8>14800</vt:r8>
  </property>
  <property fmtid="{D5CDD505-2E9C-101B-9397-08002B2CF9AE}" pid="20" name="Pracovník 2">
    <vt:lpwstr/>
  </property>
  <property fmtid="{D5CDD505-2E9C-101B-9397-08002B2CF9AE}" pid="21" name="xd_ProgID">
    <vt:lpwstr/>
  </property>
  <property fmtid="{D5CDD505-2E9C-101B-9397-08002B2CF9AE}" pid="22" name="_SourceUrl">
    <vt:lpwstr/>
  </property>
  <property fmtid="{D5CDD505-2E9C-101B-9397-08002B2CF9AE}" pid="23" name="_SharedFileIndex">
    <vt:lpwstr/>
  </property>
  <property fmtid="{D5CDD505-2E9C-101B-9397-08002B2CF9AE}" pid="24" name="Pracovník 5">
    <vt:lpwstr/>
  </property>
  <property fmtid="{D5CDD505-2E9C-101B-9397-08002B2CF9AE}" pid="25" name="TemplateUrl">
    <vt:lpwstr/>
  </property>
  <property fmtid="{D5CDD505-2E9C-101B-9397-08002B2CF9AE}" pid="26" name="Pracovník 3">
    <vt:lpwstr/>
  </property>
  <property fmtid="{D5CDD505-2E9C-101B-9397-08002B2CF9AE}" pid="27" name="_CopySource">
    <vt:lpwstr>https://sharepoint.surlie.cz/sites/kastanka/Sablony/TOL - 170410 - Skladby konstrukcí.xltx</vt:lpwstr>
  </property>
  <property fmtid="{D5CDD505-2E9C-101B-9397-08002B2CF9AE}" pid="28" name="Pracovník 1">
    <vt:lpwstr/>
  </property>
  <property fmtid="{D5CDD505-2E9C-101B-9397-08002B2CF9AE}" pid="29" name="Pracovník 4">
    <vt:lpwstr/>
  </property>
</Properties>
</file>